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1\"/>
    </mc:Choice>
  </mc:AlternateContent>
  <bookViews>
    <workbookView xWindow="0" yWindow="0" windowWidth="20490" windowHeight="672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3" i="13" l="1"/>
  <c r="A12" i="5"/>
  <c r="C27" i="6" l="1"/>
  <c r="C49" i="7" l="1"/>
  <c r="C48" i="7"/>
  <c r="H36" i="16" l="1"/>
  <c r="H34" i="16"/>
  <c r="H33" i="16"/>
  <c r="H31" i="16"/>
  <c r="H29" i="16"/>
  <c r="H27" i="16"/>
  <c r="H28" i="16"/>
  <c r="A9" i="22" l="1"/>
  <c r="A9" i="5"/>
  <c r="A9" i="16"/>
  <c r="A8" i="30"/>
  <c r="A9" i="10"/>
  <c r="A8" i="17"/>
  <c r="A9" i="6"/>
  <c r="A10" i="13"/>
  <c r="A8" i="12"/>
  <c r="G32" i="16" l="1"/>
  <c r="H32" i="16" s="1"/>
  <c r="H26" i="16"/>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H39" i="16" l="1"/>
  <c r="G42" i="16" s="1"/>
  <c r="G40" i="16"/>
  <c r="H40" i="16" s="1"/>
  <c r="G43" i="16" s="1"/>
  <c r="H43" i="16" l="1"/>
  <c r="G44" i="16" s="1"/>
  <c r="H44" i="16" s="1"/>
  <c r="H42" i="16"/>
  <c r="G47" i="16"/>
  <c r="H47" i="16" s="1"/>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B87" i="30" s="1"/>
  <c r="D84" i="30" l="1"/>
  <c r="D87" i="30" s="1"/>
  <c r="C84" i="30"/>
  <c r="B89" i="30"/>
  <c r="E80" i="30"/>
  <c r="F80" i="30" s="1"/>
  <c r="F84" i="30" s="1"/>
  <c r="F87" i="30" s="1"/>
  <c r="B85" i="30"/>
  <c r="B90" i="30" s="1"/>
  <c r="B88" i="30"/>
  <c r="B91" i="30" s="1"/>
  <c r="C89" i="30"/>
  <c r="D89" i="30"/>
  <c r="C87" i="30" l="1"/>
  <c r="D85" i="30"/>
  <c r="G80" i="30"/>
  <c r="C85" i="30"/>
  <c r="C90" i="30" s="1"/>
  <c r="E84" i="30"/>
  <c r="C88" i="30" l="1"/>
  <c r="C91" i="30" s="1"/>
  <c r="D88" i="30"/>
  <c r="D90" i="30"/>
  <c r="E87" i="30"/>
  <c r="E89" i="30"/>
  <c r="E85" i="30"/>
  <c r="E90" i="30" s="1"/>
  <c r="F89" i="30"/>
  <c r="G84" i="30"/>
  <c r="F85" i="30"/>
  <c r="H80" i="30"/>
  <c r="D91" i="30" l="1"/>
  <c r="F90" i="30"/>
  <c r="G87" i="30"/>
  <c r="G88" i="30" s="1"/>
  <c r="H84" i="30"/>
  <c r="H85" i="30" s="1"/>
  <c r="E88" i="30"/>
  <c r="E91" i="30" s="1"/>
  <c r="I80" i="30"/>
  <c r="F88" i="30"/>
  <c r="G85" i="30"/>
  <c r="G90" i="30" s="1"/>
  <c r="G89" i="30"/>
  <c r="H90" i="30" l="1"/>
  <c r="F91" i="30"/>
  <c r="H87" i="30"/>
  <c r="H89" i="30"/>
  <c r="I84" i="30"/>
  <c r="I89" i="30" s="1"/>
  <c r="J80" i="30"/>
  <c r="G91" i="30"/>
  <c r="J84" i="30" l="1"/>
  <c r="I85" i="30"/>
  <c r="I90" i="30" s="1"/>
  <c r="H88" i="30"/>
  <c r="H91" i="30" s="1"/>
  <c r="K80" i="30"/>
  <c r="I87" i="30"/>
  <c r="J89" i="30"/>
  <c r="J85" i="30"/>
  <c r="J90" i="30" l="1"/>
  <c r="J87" i="30"/>
  <c r="K84" i="30"/>
  <c r="L80" i="30"/>
  <c r="L84" i="30" s="1"/>
  <c r="L87" i="30" s="1"/>
  <c r="I88" i="30"/>
  <c r="I91" i="30" s="1"/>
  <c r="M80" i="30" l="1"/>
  <c r="K87" i="30"/>
  <c r="L89" i="30"/>
  <c r="K85" i="30"/>
  <c r="K90" i="30" s="1"/>
  <c r="K89" i="30"/>
  <c r="L85" i="30"/>
  <c r="K88" i="30"/>
  <c r="J88" i="30"/>
  <c r="J91" i="30" s="1"/>
  <c r="K91" i="30" l="1"/>
  <c r="L90" i="30"/>
  <c r="M84" i="30"/>
  <c r="N80" i="30"/>
  <c r="L88" i="30"/>
  <c r="L91" i="30" s="1"/>
  <c r="M87" i="30" l="1"/>
  <c r="M89" i="30"/>
  <c r="M85" i="30"/>
  <c r="M90" i="30" s="1"/>
  <c r="N84" i="30"/>
  <c r="O80" i="30"/>
  <c r="N87" i="30" l="1"/>
  <c r="N88" i="30" s="1"/>
  <c r="N89" i="30"/>
  <c r="N85" i="30"/>
  <c r="N90" i="30" s="1"/>
  <c r="O84" i="30"/>
  <c r="P80" i="30"/>
  <c r="M88" i="30"/>
  <c r="M91" i="30" s="1"/>
  <c r="O87" i="30" l="1"/>
  <c r="O88" i="30" s="1"/>
  <c r="O91" i="30" s="1"/>
  <c r="O85" i="30"/>
  <c r="O90" i="30" s="1"/>
  <c r="O89" i="30"/>
  <c r="P84" i="30"/>
  <c r="Q80" i="30"/>
  <c r="N91" i="30"/>
  <c r="P87" i="30" l="1"/>
  <c r="P88" i="30" s="1"/>
  <c r="P91" i="30" s="1"/>
  <c r="P85" i="30"/>
  <c r="P90" i="30" s="1"/>
  <c r="P89" i="30"/>
  <c r="Q84" i="30"/>
  <c r="R80" i="30"/>
  <c r="Q87" i="30" l="1"/>
  <c r="Q88" i="30" s="1"/>
  <c r="Q91" i="30" s="1"/>
  <c r="Q85" i="30"/>
  <c r="Q90" i="30" s="1"/>
  <c r="Q89" i="30"/>
  <c r="R84" i="30"/>
  <c r="S80" i="30"/>
  <c r="R87" i="30" l="1"/>
  <c r="R88" i="30" s="1"/>
  <c r="R91" i="30" s="1"/>
  <c r="R85" i="30"/>
  <c r="R90" i="30" s="1"/>
  <c r="R89" i="30"/>
  <c r="S84" i="30"/>
  <c r="T80" i="30"/>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5" i="30"/>
  <c r="AM90" i="30" s="1"/>
  <c r="AM89" i="30"/>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T87" i="30" l="1"/>
  <c r="AT88" i="30" s="1"/>
  <c r="AT91" i="30" s="1"/>
  <c r="AT85" i="30"/>
  <c r="AT90" i="30" s="1"/>
  <c r="AT89" i="30"/>
  <c r="AU84" i="30"/>
  <c r="AV80" i="30"/>
  <c r="AU87" i="30" l="1"/>
  <c r="AU88" i="30" s="1"/>
  <c r="AU91" i="30" s="1"/>
  <c r="AU89" i="30"/>
  <c r="AU85" i="30"/>
  <c r="AU90" i="30" s="1"/>
  <c r="AV84" i="30"/>
  <c r="AW80"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<sst xmlns="http://schemas.openxmlformats.org/spreadsheetml/2006/main" count="1120" uniqueCount="596">
  <si>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</si>
  <si>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</si>
  <si>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</si>
  <si>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</si>
  <si>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</si>
  <si>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</si>
  <si>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</si>
  <si>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</si>
  <si>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</si>
  <si>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</si>
  <si>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</si>
  <si>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</si>
  <si>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</si>
  <si>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</si>
  <si>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</si>
  <si>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</si>
  <si>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</si>
  <si>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</si>
  <si>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</si>
  <si>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</si>
  <si>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</si>
  <si>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</si>
  <si>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</si>
  <si>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</si>
  <si>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</si>
  <si>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</si>
  <si>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</si>
  <si>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</si>
  <si>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</si>
  <si>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</si>
  <si>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</si>
  <si>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</si>
  <si>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</si>
  <si>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</si>
  <si>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</si>
  <si>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</si>
  <si>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</si>
  <si>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</si>
  <si>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</si>
  <si>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</si>
  <si>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</si>
  <si>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</si>
  <si>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</si>
  <si>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</si>
  <si>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</si>
  <si>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</si>
  <si>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</si>
  <si>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</si>
  <si>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</si>
  <si>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</si>
  <si>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</si>
  <si>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</si>
  <si>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</si>
  <si>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</si>
  <si>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</si>
  <si>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</si>
  <si>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</si>
  <si>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</si>
  <si>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</si>
  <si>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</si>
  <si>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</si>
  <si>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</si>
  <si>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</si>
  <si>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</si>
  <si>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</si>
  <si>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</si>
  <si>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</si>
  <si>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</si>
  <si>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</si>
  <si>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</si>
  <si>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</si>
  <si>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</si>
  <si>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</si>
  <si>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</si>
  <si>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</si>
  <si>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</si>
  <si>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</si>
  <si>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</si>
  <si>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</si>
  <si>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</si>
  <si>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</si>
  <si>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</si>
  <si>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</si>
  <si>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</si>
  <si>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</si>
  <si>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</si>
  <si>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</si>
  <si>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</si>
  <si>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</si>
  <si>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</si>
  <si>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</si>
  <si>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</si>
  <si>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</si>
  <si>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</si>
  <si>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</si>
  <si>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</si>
  <si>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</si>
  <si>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</si>
  <si>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</si>
  <si>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</si>
  <si>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</si>
  <si>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</si>
  <si>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</si>
  <si>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</si>
  <si>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</si>
  <si>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</si>
  <si>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</si>
  <si>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</si>
  <si>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</si>
  <si>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</si>
  <si>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</si>
  <si>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</si>
  <si>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</si>
  <si>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</si>
  <si>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</si>
  <si>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</si>
  <si>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</si>
  <si>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</si>
  <si>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</si>
  <si>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</si>
  <si>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</si>
  <si>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</si>
  <si>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</si>
  <si>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</si>
  <si>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</si>
  <si>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</si>
  <si>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</si>
  <si>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</si>
  <si>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</si>
  <si>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</si>
  <si>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</si>
  <si>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</si>
  <si>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</si>
  <si>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</si>
  <si>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</si>
  <si>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</si>
  <si>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</si>
  <si>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</si>
  <si>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</si>
  <si>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</si>
  <si>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</si>
  <si>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</si>
  <si>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</si>
  <si>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</si>
  <si>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</si>
  <si>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</si>
  <si>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</si>
  <si>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</si>
  <si>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</si>
  <si>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</si>
  <si>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</si>
  <si>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</si>
  <si>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</si>
  <si>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</si>
  <si>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</si>
  <si>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</si>
  <si>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</si>
  <si>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</si>
  <si>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</si>
  <si>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</si>
  <si>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</si>
  <si>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</si>
  <si>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</si>
  <si>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</si>
  <si>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</si>
  <si>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</si>
  <si>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</si>
  <si>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</si>
  <si>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</si>
  <si>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</si>
  <si>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</si>
  <si>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</si>
  <si>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</si>
  <si>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</si>
  <si>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</si>
  <si>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</si>
  <si>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</si>
  <si>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</si>
  <si>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</si>
  <si>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</si>
  <si>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</si>
  <si>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</si>
  <si>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</si>
  <si>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</si>
  <si>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</si>
  <si>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</si>
  <si>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</si>
  <si>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</si>
  <si>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</si>
  <si>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</si>
  <si>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</si>
  <si>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</si>
  <si>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</si>
  <si>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</si>
  <si>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</si>
  <si>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</si>
  <si>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</si>
  <si>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</si>
  <si>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</si>
  <si>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</si>
  <si>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</si>
  <si>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</si>
  <si>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</si>
  <si>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</si>
  <si>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</si>
  <si>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</si>
  <si>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</si>
  <si>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</si>
  <si>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</si>
  <si>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</si>
  <si>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</si>
  <si>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</si>
  <si>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</si>
  <si>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</si>
  <si>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</si>
  <si>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</si>
  <si>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</si>
  <si>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</si>
  <si>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</si>
  <si>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</si>
  <si>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</si>
  <si>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</si>
  <si>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</si>
  <si>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</si>
  <si>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</si>
  <si>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</si>
  <si>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</si>
  <si>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</si>
  <si>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</si>
  <si>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</si>
  <si>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</si>
  <si>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</si>
  <si>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</si>
  <si>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</si>
  <si>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</si>
  <si>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</si>
  <si>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</si>
  <si>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</si>
  <si>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</si>
  <si>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</si>
  <si>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</si>
  <si>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</si>
  <si>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</si>
  <si>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</si>
  <si>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</si>
  <si>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</si>
  <si>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</si>
  <si>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</si>
  <si>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</si>
  <si>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</si>
  <si>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</si>
  <si>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</si>
  <si>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</si>
  <si>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</si>
  <si>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</si>
  <si>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</si>
  <si>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</si>
  <si>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</si>
  <si>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</si>
  <si>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</si>
  <si>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</si>
  <si>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</si>
  <si>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</si>
  <si>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</si>
  <si>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</si>
  <si>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</si>
  <si>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</si>
  <si>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</si>
  <si>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</si>
  <si>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</si>
  <si>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</si>
  <si>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</si>
  <si>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</si>
  <si>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</si>
  <si>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</si>
  <si>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</si>
  <si>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</si>
  <si>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</si>
  <si>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</si>
  <si>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</si>
  <si>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</si>
  <si>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</si>
  <si>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</si>
  <si>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</si>
  <si>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</si>
  <si>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</si>
  <si>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</si>
  <si>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</si>
  <si>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</si>
  <si>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</si>
  <si>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</si>
  <si>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</si>
  <si>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</si>
  <si>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</si>
  <si>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</si>
  <si>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</si>
  <si>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</si>
  <si>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</si>
  <si>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</si>
  <si>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</si>
  <si>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</si>
  <si>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</si>
  <si>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</si>
  <si>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</si>
  <si>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</si>
  <si>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</si>
  <si>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</si>
  <si>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</si>
  <si>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</si>
  <si>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</si>
  <si>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</si>
  <si>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</si>
  <si>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</si>
  <si>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</si>
  <si>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</si>
  <si>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</si>
  <si>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</si>
  <si>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</si>
  <si>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</si>
  <si>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</si>
  <si>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</si>
  <si>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</si>
  <si>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</si>
  <si>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</si>
  <si>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</si>
  <si>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</si>
  <si>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</si>
  <si>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</si>
  <si>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</si>
  <si>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</si>
  <si>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</si>
  <si>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</si>
  <si>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</si>
  <si>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</si>
  <si>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</si>
  <si>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</si>
  <si>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</si>
  <si>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</si>
  <si>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</si>
  <si>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</si>
  <si>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</si>
  <si>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</si>
  <si>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</si>
  <si>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</si>
  <si>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</si>
  <si>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</si>
  <si>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</si>
  <si>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</si>
  <si>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</si>
  <si>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</si>
  <si>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</si>
  <si>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</si>
  <si>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</si>
  <si>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</si>
  <si>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</si>
  <si>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</si>
  <si>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</si>
  <si>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</si>
  <si>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</si>
  <si>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</si>
  <si>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</si>
  <si>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</si>
  <si>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</si>
  <si>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</si>
  <si>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</si>
  <si>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</si>
  <si>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</si>
  <si>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</si>
  <si>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</si>
  <si>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</si>
  <si>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</si>
  <si>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</si>
  <si>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</si>
  <si>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</si>
  <si>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</si>
  <si>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</si>
  <si>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</si>
  <si>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</si>
  <si>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</si>
  <si>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</si>
  <si>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</si>
  <si>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</si>
  <si>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</si>
  <si>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</si>
  <si>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</si>
  <si>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</si>
  <si>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</si>
  <si>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</si>
  <si>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</si>
  <si>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</si>
  <si>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</si>
  <si>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</si>
  <si>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</si>
  <si>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</si>
  <si>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</si>
  <si>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</si>
  <si>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</si>
  <si>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</si>
  <si>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</si>
  <si>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</si>
  <si>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</si>
  <si>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</si>
  <si>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</si>
  <si>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</si>
  <si>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</si>
  <si>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</si>
  <si>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</si>
  <si>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</si>
  <si>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</si>
  <si>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</si>
  <si>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</si>
  <si>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</si>
  <si>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</si>
  <si>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</si>
  <si>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</si>
  <si>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</si>
  <si>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</si>
  <si>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</si>
  <si>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</si>
  <si>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</si>
  <si>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</si>
  <si>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</si>
  <si>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</si>
  <si>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</si>
  <si>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</si>
  <si>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</si>
  <si>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</si>
  <si>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</si>
  <si>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</si>
  <si>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</si>
  <si>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</si>
  <si>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</si>
  <si>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</si>
  <si>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</si>
  <si>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</si>
  <si>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</si>
  <si>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</si>
  <si>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</si>
  <si>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</si>
  <si>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</si>
  <si>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</si>
  <si>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</si>
  <si>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</si>
  <si>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</si>
  <si>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</si>
  <si>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</si>
  <si>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</si>
  <si>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</si>
  <si>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</si>
  <si>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</si>
  <si>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</si>
  <si>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</si>
  <si>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</si>
  <si>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</si>
  <si>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</si>
  <si>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</si>
  <si>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</si>
  <si>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</si>
  <si>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</si>
  <si>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</si>
  <si>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</si>
  <si>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</si>
  <si>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</si>
  <si>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</si>
  <si>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</si>
  <si>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</si>
  <si>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</si>
  <si>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</si>
  <si>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</si>
  <si>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</si>
  <si>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</si>
  <si>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</si>
  <si>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</si>
  <si>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</si>
  <si>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</si>
  <si>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</si>
  <si>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</si>
  <si>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П</t>
  </si>
  <si>
    <t>4.6.</t>
  </si>
  <si>
    <t>н.д.</t>
  </si>
  <si>
    <t>М.П.</t>
  </si>
  <si>
    <t>-</t>
  </si>
  <si>
    <t>Год окончания строительства 2018</t>
  </si>
  <si>
    <t>ЛЭП</t>
  </si>
  <si>
    <t>не относится</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</si>
  <si>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</si>
  <si>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</si>
  <si>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</si>
  <si>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</si>
  <si>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</si>
  <si>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</si>
  <si>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</si>
  <si>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</si>
  <si>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</si>
  <si>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</si>
  <si>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</si>
  <si>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</si>
  <si>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</si>
  <si>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</si>
  <si>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</si>
  <si>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</si>
  <si>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</si>
  <si>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</si>
  <si>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</si>
  <si>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</si>
  <si>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</si>
  <si>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</si>
  <si>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</si>
  <si>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</si>
  <si>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</si>
  <si>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</si>
  <si>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</si>
  <si>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</si>
  <si>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</si>
  <si>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</si>
  <si>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</si>
  <si>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</si>
  <si>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</si>
  <si>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</si>
  <si>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</si>
  <si>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</si>
  <si>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</si>
  <si>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</si>
  <si>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</si>
  <si>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</si>
  <si>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</si>
  <si>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</si>
  <si>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</si>
  <si>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</si>
  <si>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</si>
  <si>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</si>
  <si>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</si>
  <si>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</si>
  <si>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</si>
  <si>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</si>
  <si>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</si>
  <si>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</si>
  <si>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Юргинский район</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</si>
  <si>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</si>
  <si>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</si>
  <si>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</si>
  <si>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</si>
  <si>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</si>
  <si>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</si>
  <si>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</si>
  <si>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</si>
  <si>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</si>
  <si>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</si>
  <si>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</si>
  <si>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</si>
  <si>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</si>
  <si>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</si>
  <si>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</si>
  <si>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</si>
  <si>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</si>
  <si>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</si>
  <si>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</si>
  <si>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</si>
  <si>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</si>
  <si>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</si>
  <si>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</si>
  <si>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</si>
  <si>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</si>
  <si>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</si>
  <si>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</si>
  <si>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</si>
  <si>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</si>
  <si>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</si>
  <si>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</si>
  <si>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</si>
  <si>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</si>
  <si>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</si>
  <si>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</si>
  <si>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</si>
  <si>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</si>
  <si>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</si>
  <si>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</si>
  <si>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</si>
  <si>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</si>
  <si>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</si>
  <si>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</si>
  <si>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</si>
  <si>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</si>
  <si>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 xml:space="preserve">План 2022 года </t>
  </si>
  <si>
    <t>Год 2024</t>
  </si>
  <si>
    <t xml:space="preserve"> по состоянию на 01.01.2022</t>
  </si>
  <si>
    <t>по состоянию на 01.01.2022</t>
  </si>
  <si>
    <t>Не подошел срок реализации</t>
  </si>
  <si>
    <t>Установка дугогасящих рекаторов по стороне 10 кВ</t>
  </si>
  <si>
    <t>Этапы не предусмотрены</t>
  </si>
  <si>
    <t>M_TP3400.PS.0051</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</si>
  <si>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</si>
  <si>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Реконструкция и техперевооружение электросетевых объектов</t>
  </si>
  <si>
    <t>Филиал АО "Тюменьэнерго" ТюмЭС</t>
  </si>
  <si>
    <t>АО "Россети Тюмень"</t>
  </si>
  <si>
    <t>Реконструкция ПС 110/35/10 кВ Велижаны (монтаж системы охраны периметра)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</si>
</sst>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24"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49" fontId="11" fillId="0" borderId="58" xfId="0" applyNumberFormat="1" applyFont="1" applyBorder="1" applyAlignment="1">
      <alignment horizontal="left" vertical="center" wrapText="1"/>
    </xf>
    <xf numFmtId="0"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43" fillId="0" borderId="10" xfId="41" applyFont="1" applyFill="1" applyBorder="1" applyAlignment="1">
      <alignment horizontal="center" vertical="center" wrapText="1"/>
    </xf>
    <xf numFmtId="4" fontId="11" fillId="0" borderId="4" xfId="99" applyNumberFormat="1" applyFont="1" applyFill="1" applyBorder="1" applyAlignment="1">
      <alignment horizontal="right" wrapText="1"/>
    </xf>
    <xf numFmtId="4" fontId="11" fillId="0" borderId="3" xfId="99" applyNumberFormat="1" applyFont="1" applyFill="1" applyBorder="1" applyAlignment="1">
      <alignment horizontal="right" wrapText="1"/>
    </xf>
    <xf numFmtId="4" fontId="11" fillId="0" borderId="10" xfId="99" applyNumberFormat="1" applyFont="1" applyFill="1" applyBorder="1" applyAlignment="1">
      <alignment horizontal="right" wrapText="1"/>
    </xf>
    <xf numFmtId="4" fontId="11" fillId="0" borderId="2" xfId="99" applyNumberFormat="1" applyFont="1" applyFill="1" applyBorder="1" applyAlignment="1">
      <alignment horizontal="right" wrapText="1"/>
    </xf>
    <xf numFmtId="2" fontId="11" fillId="0" borderId="1" xfId="2" applyNumberFormat="1" applyFont="1" applyBorder="1"/>
    <xf numFmtId="49" fontId="74"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-6823586.8062077891</c:v>
                </c:pt>
                <c:pt idx="1">
                  <c:v>556073.61367496022</c:v>
                </c:pt>
                <c:pt idx="2">
                  <c:v>485117.29538285587</c:v>
                </c:pt>
                <c:pt idx="3">
                  <c:v>422964.7266665459</c:v>
                </c:pt>
                <c:pt idx="4">
                  <c:v>368570.66041941685</c:v>
                </c:pt>
                <c:pt idx="5">
                  <c:v>321002.39564483834</c:v>
                </c:pt>
                <c:pt idx="6">
                  <c:v>275941.73039173131</c:v>
                </c:pt>
                <c:pt idx="7">
                  <c:v>240212.74110835392</c:v>
                </c:pt>
                <c:pt idx="8">
                  <c:v>209012.28100162998</c:v>
                </c:pt>
                <c:pt idx="9">
                  <c:v>181784.01586000889</c:v>
                </c:pt>
                <c:pt idx="10">
                  <c:v>252424.66763026692</c:v>
                </c:pt>
                <c:pt idx="11">
                  <c:v>218692.51795638679</c:v>
                </c:pt>
                <c:pt idx="12">
                  <c:v>169706.175958023</c:v>
                </c:pt>
                <c:pt idx="13">
                  <c:v>130272.36324668693</c:v>
                </c:pt>
                <c:pt idx="14">
                  <c:v>112935.18067724109</c:v>
                </c:pt>
                <c:pt idx="15">
                  <c:v>97880.635282491028</c:v>
                </c:pt>
                <c:pt idx="16">
                  <c:v>84812.528633043388</c:v>
                </c:pt>
                <c:pt idx="17">
                  <c:v>73472.327516572492</c:v>
                </c:pt>
                <c:pt idx="18">
                  <c:v>63298.279397542741</c:v>
                </c:pt>
                <c:pt idx="19">
                  <c:v>54821.110966979526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-17619729.937007792</c:v>
                </c:pt>
                <c:pt idx="1">
                  <c:v>-17063656.323332831</c:v>
                </c:pt>
                <c:pt idx="2">
                  <c:v>-16578539.027949976</c:v>
                </c:pt>
                <c:pt idx="3">
                  <c:v>-16155574.30128343</c:v>
                </c:pt>
                <c:pt idx="4">
                  <c:v>-15787003.640864013</c:v>
                </c:pt>
                <c:pt idx="5">
                  <c:v>-15466001.245219175</c:v>
                </c:pt>
                <c:pt idx="6">
                  <c:v>-15190059.514827443</c:v>
                </c:pt>
                <c:pt idx="7">
                  <c:v>-14949846.773719089</c:v>
                </c:pt>
                <c:pt idx="8">
                  <c:v>-14740834.49271746</c:v>
                </c:pt>
                <c:pt idx="9">
                  <c:v>-14559050.476857452</c:v>
                </c:pt>
                <c:pt idx="10">
                  <c:v>-14306625.809227185</c:v>
                </c:pt>
                <c:pt idx="11">
                  <c:v>-14087933.291270798</c:v>
                </c:pt>
                <c:pt idx="12">
                  <c:v>-13918227.115312776</c:v>
                </c:pt>
                <c:pt idx="13">
                  <c:v>-13787954.752066089</c:v>
                </c:pt>
                <c:pt idx="14">
                  <c:v>-13675019.571388848</c:v>
                </c:pt>
                <c:pt idx="15">
                  <c:v>-13577138.936106358</c:v>
                </c:pt>
                <c:pt idx="16">
                  <c:v>-13492326.407473315</c:v>
                </c:pt>
                <c:pt idx="17">
                  <c:v>-13418854.079956742</c:v>
                </c:pt>
                <c:pt idx="18">
                  <c:v>-13355555.800559198</c:v>
                </c:pt>
                <c:pt idx="19">
                  <c:v>-13300734.68959222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22" t="s">
        <v>577</v>
      </c>
      <c r="B5" s="322"/>
      <c r="C5" s="322"/>
      <c r="D5" s="100"/>
      <c r="E5" s="100"/>
      <c r="F5" s="100"/>
      <c r="G5" s="100"/>
      <c r="H5" s="100"/>
      <c r="I5" s="100"/>
      <c r="J5" s="100"/>
    </row>
    <row r="6" spans="1:22" s="85" customFormat="1" ht="18.75" x14ac:dyDescent="0.3">
      <c r="A6" s="99"/>
      <c r="H6" s="98"/>
    </row>
    <row r="7" spans="1:22" s="85" customFormat="1" ht="18.75" x14ac:dyDescent="0.2">
      <c r="A7" s="326" t="s">
        <v>9</v>
      </c>
      <c r="B7" s="326"/>
      <c r="C7" s="326"/>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7" t="s">
        <v>495</v>
      </c>
      <c r="B9" s="327"/>
      <c r="C9" s="327"/>
      <c r="D9" s="83"/>
      <c r="E9" s="83"/>
      <c r="F9" s="83"/>
      <c r="G9" s="83"/>
      <c r="H9" s="83"/>
      <c r="I9" s="84"/>
      <c r="J9" s="84"/>
      <c r="K9" s="84"/>
      <c r="L9" s="84"/>
      <c r="M9" s="84"/>
      <c r="N9" s="84"/>
      <c r="O9" s="84"/>
      <c r="P9" s="84"/>
      <c r="Q9" s="84"/>
      <c r="R9" s="84"/>
      <c r="S9" s="84"/>
      <c r="T9" s="84"/>
      <c r="U9" s="84"/>
      <c r="V9" s="84"/>
    </row>
    <row r="10" spans="1:22" s="85" customFormat="1" ht="18.75" x14ac:dyDescent="0.2">
      <c r="A10" s="328" t="s">
        <v>8</v>
      </c>
      <c r="B10" s="328"/>
      <c r="C10" s="328"/>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9" t="s">
        <v>590</v>
      </c>
      <c r="B12" s="329"/>
      <c r="C12" s="329"/>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8" t="s">
        <v>7</v>
      </c>
      <c r="B13" s="328"/>
      <c r="C13" s="328"/>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30" t="s">
        <v>567</v>
      </c>
      <c r="B15" s="330"/>
      <c r="C15" s="330"/>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3" t="s">
        <v>6</v>
      </c>
      <c r="B16" s="323"/>
      <c r="C16" s="323"/>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4" t="s">
        <v>432</v>
      </c>
      <c r="B18" s="325"/>
      <c r="C18" s="32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568</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569</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9"/>
      <c r="B24" s="320"/>
      <c r="C24" s="321"/>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6" t="s">
        <v>570</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6" t="s">
        <v>536</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6" t="s">
        <v>537</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6"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6"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6"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6" t="s">
        <v>481</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6"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6" t="s">
        <v>484</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6"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6"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6"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6" t="s">
        <v>481</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6"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9"/>
      <c r="B39" s="320"/>
      <c r="C39" s="321"/>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571</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9"/>
      <c r="B47" s="320"/>
      <c r="C47" s="321"/>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6">
        <f>'6.2. Паспорт фин осв ввод '!D24</f>
        <v>20.036027999999998</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6">
        <f>'6.2. Паспорт фин осв ввод '!D30</f>
        <v>16.69669</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85" customFormat="1" ht="15.75" x14ac:dyDescent="0.2">
      <c r="A5" s="99"/>
      <c r="H5" s="139"/>
      <c r="J5" s="139"/>
      <c r="M5" s="139"/>
    </row>
    <row r="6" spans="1:28" s="85" customFormat="1" ht="18.75" x14ac:dyDescent="0.2">
      <c r="A6" s="326" t="s">
        <v>9</v>
      </c>
      <c r="B6" s="326"/>
      <c r="C6" s="326"/>
      <c r="D6" s="326"/>
      <c r="E6" s="326"/>
      <c r="F6" s="326"/>
      <c r="G6" s="326"/>
      <c r="H6" s="326"/>
      <c r="I6" s="326"/>
      <c r="J6" s="326"/>
      <c r="K6" s="326"/>
      <c r="L6" s="326"/>
      <c r="M6" s="326"/>
      <c r="N6" s="326"/>
      <c r="O6" s="326"/>
      <c r="P6" s="326"/>
      <c r="Q6" s="326"/>
      <c r="R6" s="326"/>
      <c r="S6" s="326"/>
      <c r="T6" s="84"/>
      <c r="U6" s="84"/>
      <c r="V6" s="84"/>
      <c r="W6" s="84"/>
      <c r="X6" s="84"/>
      <c r="Y6" s="84"/>
      <c r="Z6" s="84"/>
      <c r="AA6" s="84"/>
      <c r="AB6" s="84"/>
    </row>
    <row r="7" spans="1:28" s="85" customFormat="1" ht="18.75" x14ac:dyDescent="0.2">
      <c r="A7" s="326"/>
      <c r="B7" s="326"/>
      <c r="C7" s="326"/>
      <c r="D7" s="326"/>
      <c r="E7" s="326"/>
      <c r="F7" s="326"/>
      <c r="G7" s="326"/>
      <c r="H7" s="326"/>
      <c r="I7" s="326"/>
      <c r="J7" s="326"/>
      <c r="K7" s="326"/>
      <c r="L7" s="326"/>
      <c r="M7" s="326"/>
      <c r="N7" s="326"/>
      <c r="O7" s="326"/>
      <c r="P7" s="326"/>
      <c r="Q7" s="326"/>
      <c r="R7" s="326"/>
      <c r="S7" s="326"/>
      <c r="T7" s="84"/>
      <c r="U7" s="84"/>
      <c r="V7" s="84"/>
      <c r="W7" s="84"/>
      <c r="X7" s="84"/>
      <c r="Y7" s="84"/>
      <c r="Z7" s="84"/>
      <c r="AA7" s="84"/>
      <c r="AB7" s="84"/>
    </row>
    <row r="8" spans="1:28" s="85"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84"/>
      <c r="U8" s="84"/>
      <c r="V8" s="84"/>
      <c r="W8" s="84"/>
      <c r="X8" s="84"/>
      <c r="Y8" s="84"/>
      <c r="Z8" s="84"/>
      <c r="AA8" s="84"/>
      <c r="AB8" s="84"/>
    </row>
    <row r="9" spans="1:28" s="85" customFormat="1" ht="18.75" x14ac:dyDescent="0.2">
      <c r="A9" s="328" t="s">
        <v>8</v>
      </c>
      <c r="B9" s="328"/>
      <c r="C9" s="328"/>
      <c r="D9" s="328"/>
      <c r="E9" s="328"/>
      <c r="F9" s="328"/>
      <c r="G9" s="328"/>
      <c r="H9" s="328"/>
      <c r="I9" s="328"/>
      <c r="J9" s="328"/>
      <c r="K9" s="328"/>
      <c r="L9" s="328"/>
      <c r="M9" s="328"/>
      <c r="N9" s="328"/>
      <c r="O9" s="328"/>
      <c r="P9" s="328"/>
      <c r="Q9" s="328"/>
      <c r="R9" s="328"/>
      <c r="S9" s="328"/>
      <c r="T9" s="84"/>
      <c r="U9" s="84"/>
      <c r="V9" s="84"/>
      <c r="W9" s="84"/>
      <c r="X9" s="84"/>
      <c r="Y9" s="84"/>
      <c r="Z9" s="84"/>
      <c r="AA9" s="84"/>
      <c r="AB9" s="84"/>
    </row>
    <row r="10" spans="1:28" s="85" customFormat="1" ht="18.75" x14ac:dyDescent="0.2">
      <c r="A10" s="326"/>
      <c r="B10" s="326"/>
      <c r="C10" s="326"/>
      <c r="D10" s="326"/>
      <c r="E10" s="326"/>
      <c r="F10" s="326"/>
      <c r="G10" s="326"/>
      <c r="H10" s="326"/>
      <c r="I10" s="326"/>
      <c r="J10" s="326"/>
      <c r="K10" s="326"/>
      <c r="L10" s="326"/>
      <c r="M10" s="326"/>
      <c r="N10" s="326"/>
      <c r="O10" s="326"/>
      <c r="P10" s="326"/>
      <c r="Q10" s="326"/>
      <c r="R10" s="326"/>
      <c r="S10" s="326"/>
      <c r="T10" s="84"/>
      <c r="U10" s="84"/>
      <c r="V10" s="84"/>
      <c r="W10" s="84"/>
      <c r="X10" s="84"/>
      <c r="Y10" s="84"/>
      <c r="Z10" s="84"/>
      <c r="AA10" s="84"/>
      <c r="AB10" s="84"/>
    </row>
    <row r="11" spans="1:28" s="85" customFormat="1" ht="18.75" x14ac:dyDescent="0.2">
      <c r="A11" s="331" t="str">
        <f>'1. паспорт местоположение'!A12:C12</f>
        <v>M_TP3400.PS.0051</v>
      </c>
      <c r="B11" s="331"/>
      <c r="C11" s="331"/>
      <c r="D11" s="331"/>
      <c r="E11" s="331"/>
      <c r="F11" s="331"/>
      <c r="G11" s="331"/>
      <c r="H11" s="331"/>
      <c r="I11" s="331"/>
      <c r="J11" s="331"/>
      <c r="K11" s="331"/>
      <c r="L11" s="331"/>
      <c r="M11" s="331"/>
      <c r="N11" s="331"/>
      <c r="O11" s="331"/>
      <c r="P11" s="331"/>
      <c r="Q11" s="331"/>
      <c r="R11" s="331"/>
      <c r="S11" s="331"/>
      <c r="T11" s="84"/>
      <c r="U11" s="84"/>
      <c r="V11" s="84"/>
      <c r="W11" s="84"/>
      <c r="X11" s="84"/>
      <c r="Y11" s="84"/>
      <c r="Z11" s="84"/>
      <c r="AA11" s="84"/>
      <c r="AB11" s="84"/>
    </row>
    <row r="12" spans="1:28" s="85"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84"/>
      <c r="U12" s="84"/>
      <c r="V12" s="84"/>
      <c r="W12" s="84"/>
      <c r="X12" s="84"/>
      <c r="Y12" s="84"/>
      <c r="Z12" s="84"/>
      <c r="AA12" s="84"/>
      <c r="AB12" s="84"/>
    </row>
    <row r="13" spans="1:28" s="10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02"/>
      <c r="U13" s="102"/>
      <c r="V13" s="102"/>
      <c r="W13" s="102"/>
      <c r="X13" s="102"/>
      <c r="Y13" s="102"/>
      <c r="Z13" s="102"/>
      <c r="AA13" s="102"/>
      <c r="AB13" s="102"/>
    </row>
    <row r="14" spans="1:28" s="104" customFormat="1" ht="18" customHeight="1" x14ac:dyDescent="0.2">
      <c r="A14" s="331" t="str">
        <f>'1. паспорт местоположение'!A15:C15</f>
        <v>Реконструкция ПС 110/10 кВ Юрга Южного ТПО (установка ДГР-10 - 2 шт.).</v>
      </c>
      <c r="B14" s="331"/>
      <c r="C14" s="331"/>
      <c r="D14" s="331"/>
      <c r="E14" s="331"/>
      <c r="F14" s="331"/>
      <c r="G14" s="331"/>
      <c r="H14" s="331"/>
      <c r="I14" s="331"/>
      <c r="J14" s="331"/>
      <c r="K14" s="331"/>
      <c r="L14" s="331"/>
      <c r="M14" s="331"/>
      <c r="N14" s="331"/>
      <c r="O14" s="331"/>
      <c r="P14" s="331"/>
      <c r="Q14" s="331"/>
      <c r="R14" s="331"/>
      <c r="S14" s="331"/>
      <c r="T14" s="83"/>
      <c r="U14" s="83"/>
      <c r="V14" s="83"/>
      <c r="W14" s="83"/>
      <c r="X14" s="83"/>
      <c r="Y14" s="83"/>
      <c r="Z14" s="83"/>
      <c r="AA14" s="83"/>
      <c r="AB14" s="83"/>
    </row>
    <row r="15" spans="1:28" s="104"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01"/>
      <c r="U15" s="101"/>
      <c r="V15" s="101"/>
      <c r="W15" s="101"/>
      <c r="X15" s="101"/>
      <c r="Y15" s="101"/>
      <c r="Z15" s="101"/>
      <c r="AA15" s="101"/>
      <c r="AB15" s="101"/>
    </row>
    <row r="16" spans="1:28" s="104"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05"/>
      <c r="U16" s="105"/>
      <c r="V16" s="105"/>
      <c r="W16" s="105"/>
      <c r="X16" s="105"/>
      <c r="Y16" s="105"/>
    </row>
    <row r="17" spans="1:28" s="104" customFormat="1" ht="45.75" customHeight="1" x14ac:dyDescent="0.2">
      <c r="A17" s="324" t="s">
        <v>407</v>
      </c>
      <c r="B17" s="324"/>
      <c r="C17" s="324"/>
      <c r="D17" s="324"/>
      <c r="E17" s="324"/>
      <c r="F17" s="324"/>
      <c r="G17" s="324"/>
      <c r="H17" s="324"/>
      <c r="I17" s="324"/>
      <c r="J17" s="324"/>
      <c r="K17" s="324"/>
      <c r="L17" s="324"/>
      <c r="M17" s="324"/>
      <c r="N17" s="324"/>
      <c r="O17" s="324"/>
      <c r="P17" s="324"/>
      <c r="Q17" s="324"/>
      <c r="R17" s="324"/>
      <c r="S17" s="324"/>
      <c r="T17" s="106"/>
      <c r="U17" s="106"/>
      <c r="V17" s="106"/>
      <c r="W17" s="106"/>
      <c r="X17" s="106"/>
      <c r="Y17" s="106"/>
      <c r="Z17" s="106"/>
      <c r="AA17" s="106"/>
      <c r="AB17" s="106"/>
    </row>
    <row r="18" spans="1:28" s="10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05"/>
      <c r="U18" s="105"/>
      <c r="V18" s="105"/>
      <c r="W18" s="105"/>
      <c r="X18" s="105"/>
      <c r="Y18" s="105"/>
    </row>
    <row r="19" spans="1:28" s="104" customFormat="1" ht="30.75" customHeight="1" x14ac:dyDescent="0.2">
      <c r="A19" s="336" t="s">
        <v>5</v>
      </c>
      <c r="B19" s="336" t="s">
        <v>100</v>
      </c>
      <c r="C19" s="337" t="s">
        <v>310</v>
      </c>
      <c r="D19" s="336" t="s">
        <v>309</v>
      </c>
      <c r="E19" s="336" t="s">
        <v>99</v>
      </c>
      <c r="F19" s="336" t="s">
        <v>98</v>
      </c>
      <c r="G19" s="336" t="s">
        <v>305</v>
      </c>
      <c r="H19" s="339" t="s">
        <v>97</v>
      </c>
      <c r="I19" s="336" t="s">
        <v>96</v>
      </c>
      <c r="J19" s="339" t="s">
        <v>95</v>
      </c>
      <c r="K19" s="336" t="s">
        <v>94</v>
      </c>
      <c r="L19" s="336" t="s">
        <v>93</v>
      </c>
      <c r="M19" s="339" t="s">
        <v>92</v>
      </c>
      <c r="N19" s="336" t="s">
        <v>91</v>
      </c>
      <c r="O19" s="336" t="s">
        <v>90</v>
      </c>
      <c r="P19" s="336" t="s">
        <v>89</v>
      </c>
      <c r="Q19" s="336" t="s">
        <v>308</v>
      </c>
      <c r="R19" s="336"/>
      <c r="S19" s="340" t="s">
        <v>401</v>
      </c>
      <c r="T19" s="105"/>
      <c r="U19" s="105"/>
      <c r="V19" s="105"/>
      <c r="W19" s="105"/>
      <c r="X19" s="105"/>
      <c r="Y19" s="105"/>
    </row>
    <row r="20" spans="1:28" s="104" customFormat="1" ht="157.5" x14ac:dyDescent="0.2">
      <c r="A20" s="336"/>
      <c r="B20" s="336"/>
      <c r="C20" s="338"/>
      <c r="D20" s="336"/>
      <c r="E20" s="336"/>
      <c r="F20" s="336"/>
      <c r="G20" s="336"/>
      <c r="H20" s="339"/>
      <c r="I20" s="336"/>
      <c r="J20" s="339"/>
      <c r="K20" s="336"/>
      <c r="L20" s="336"/>
      <c r="M20" s="339"/>
      <c r="N20" s="336"/>
      <c r="O20" s="336"/>
      <c r="P20" s="336"/>
      <c r="Q20" s="140" t="s">
        <v>306</v>
      </c>
      <c r="R20" s="141" t="s">
        <v>307</v>
      </c>
      <c r="S20" s="340"/>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487</v>
      </c>
      <c r="C22" s="108"/>
      <c r="D22" s="108" t="s">
        <v>490</v>
      </c>
      <c r="E22" s="264" t="s">
        <v>488</v>
      </c>
      <c r="F22" s="264" t="s">
        <v>491</v>
      </c>
      <c r="G22" s="264" t="s">
        <v>492</v>
      </c>
      <c r="H22" s="109">
        <v>1.5</v>
      </c>
      <c r="I22" s="108"/>
      <c r="J22" s="109">
        <v>1.5</v>
      </c>
      <c r="K22" s="108">
        <v>10</v>
      </c>
      <c r="L22" s="108" t="s">
        <v>493</v>
      </c>
      <c r="M22" s="108" t="s">
        <v>494</v>
      </c>
      <c r="N22" s="108" t="s">
        <v>494</v>
      </c>
      <c r="O22" s="108"/>
      <c r="P22" s="108"/>
      <c r="Q22" s="264" t="s">
        <v>491</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4" sqref="A14:T14"/>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85" customFormat="1" x14ac:dyDescent="0.2">
      <c r="A7" s="99"/>
    </row>
    <row r="8" spans="1:20" s="85"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85"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85"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85"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85"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85" customFormat="1" ht="18.75" customHeight="1" x14ac:dyDescent="0.2">
      <c r="A13" s="327" t="str">
        <f>'1. паспорт местоположение'!A12:C12</f>
        <v>M_TP3400.PS.0051</v>
      </c>
      <c r="B13" s="327"/>
      <c r="C13" s="327"/>
      <c r="D13" s="327"/>
      <c r="E13" s="327"/>
      <c r="F13" s="327"/>
      <c r="G13" s="327"/>
      <c r="H13" s="327"/>
      <c r="I13" s="327"/>
      <c r="J13" s="327"/>
      <c r="K13" s="327"/>
      <c r="L13" s="327"/>
      <c r="M13" s="327"/>
      <c r="N13" s="327"/>
      <c r="O13" s="327"/>
      <c r="P13" s="327"/>
      <c r="Q13" s="327"/>
      <c r="R13" s="327"/>
      <c r="S13" s="327"/>
      <c r="T13" s="327"/>
    </row>
    <row r="14" spans="1:20" s="85"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0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04" customFormat="1" ht="43.5" customHeight="1" x14ac:dyDescent="0.2">
      <c r="A16" s="330" t="str">
        <f>'1. паспорт местоположение'!A15:C15</f>
        <v>Реконструкция ПС 110/10 кВ Юрга Южного ТПО (установка ДГР-10 - 2 шт.).</v>
      </c>
      <c r="B16" s="330"/>
      <c r="C16" s="330"/>
      <c r="D16" s="330"/>
      <c r="E16" s="330"/>
      <c r="F16" s="330"/>
      <c r="G16" s="330"/>
      <c r="H16" s="330"/>
      <c r="I16" s="330"/>
      <c r="J16" s="330"/>
      <c r="K16" s="330"/>
      <c r="L16" s="330"/>
      <c r="M16" s="330"/>
      <c r="N16" s="330"/>
      <c r="O16" s="330"/>
      <c r="P16" s="330"/>
      <c r="Q16" s="330"/>
      <c r="R16" s="330"/>
      <c r="S16" s="330"/>
      <c r="T16" s="330"/>
    </row>
    <row r="17" spans="1:113" s="104"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0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04" customFormat="1" ht="15" customHeight="1" x14ac:dyDescent="0.2">
      <c r="A19" s="325" t="s">
        <v>412</v>
      </c>
      <c r="B19" s="325"/>
      <c r="C19" s="325"/>
      <c r="D19" s="325"/>
      <c r="E19" s="325"/>
      <c r="F19" s="325"/>
      <c r="G19" s="325"/>
      <c r="H19" s="325"/>
      <c r="I19" s="325"/>
      <c r="J19" s="325"/>
      <c r="K19" s="325"/>
      <c r="L19" s="325"/>
      <c r="M19" s="325"/>
      <c r="N19" s="325"/>
      <c r="O19" s="325"/>
      <c r="P19" s="325"/>
      <c r="Q19" s="325"/>
      <c r="R19" s="325"/>
      <c r="S19" s="325"/>
      <c r="T19" s="325"/>
    </row>
    <row r="20" spans="1:113" s="150"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5</v>
      </c>
      <c r="B21" s="348" t="s">
        <v>221</v>
      </c>
      <c r="C21" s="349"/>
      <c r="D21" s="352" t="s">
        <v>122</v>
      </c>
      <c r="E21" s="348" t="s">
        <v>440</v>
      </c>
      <c r="F21" s="349"/>
      <c r="G21" s="348" t="s">
        <v>240</v>
      </c>
      <c r="H21" s="349"/>
      <c r="I21" s="348" t="s">
        <v>121</v>
      </c>
      <c r="J21" s="349"/>
      <c r="K21" s="352" t="s">
        <v>120</v>
      </c>
      <c r="L21" s="348" t="s">
        <v>119</v>
      </c>
      <c r="M21" s="349"/>
      <c r="N21" s="348" t="s">
        <v>436</v>
      </c>
      <c r="O21" s="349"/>
      <c r="P21" s="352" t="s">
        <v>118</v>
      </c>
      <c r="Q21" s="341" t="s">
        <v>117</v>
      </c>
      <c r="R21" s="342"/>
      <c r="S21" s="341" t="s">
        <v>116</v>
      </c>
      <c r="T21" s="343"/>
    </row>
    <row r="22" spans="1:113" ht="204.75" customHeight="1" x14ac:dyDescent="0.25">
      <c r="A22" s="346"/>
      <c r="B22" s="350"/>
      <c r="C22" s="351"/>
      <c r="D22" s="355"/>
      <c r="E22" s="350"/>
      <c r="F22" s="351"/>
      <c r="G22" s="350"/>
      <c r="H22" s="351"/>
      <c r="I22" s="350"/>
      <c r="J22" s="351"/>
      <c r="K22" s="353"/>
      <c r="L22" s="350"/>
      <c r="M22" s="351"/>
      <c r="N22" s="350"/>
      <c r="O22" s="351"/>
      <c r="P22" s="353"/>
      <c r="Q22" s="87" t="s">
        <v>115</v>
      </c>
      <c r="R22" s="87" t="s">
        <v>411</v>
      </c>
      <c r="S22" s="87" t="s">
        <v>114</v>
      </c>
      <c r="T22" s="87" t="s">
        <v>113</v>
      </c>
    </row>
    <row r="23" spans="1:113" ht="51.75" customHeight="1" x14ac:dyDescent="0.25">
      <c r="A23" s="347"/>
      <c r="B23" s="87" t="s">
        <v>111</v>
      </c>
      <c r="C23" s="87" t="s">
        <v>112</v>
      </c>
      <c r="D23" s="353"/>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3" t="s">
        <v>572</v>
      </c>
      <c r="C25" s="303" t="s">
        <v>572</v>
      </c>
      <c r="D25" s="153" t="s">
        <v>576</v>
      </c>
      <c r="E25" s="303" t="s">
        <v>574</v>
      </c>
      <c r="F25" s="303" t="s">
        <v>573</v>
      </c>
      <c r="G25" s="303" t="s">
        <v>574</v>
      </c>
      <c r="H25" s="303" t="s">
        <v>573</v>
      </c>
      <c r="I25" s="303" t="s">
        <v>481</v>
      </c>
      <c r="J25" s="303" t="s">
        <v>575</v>
      </c>
      <c r="K25" s="89" t="s">
        <v>575</v>
      </c>
      <c r="L25" s="89" t="s">
        <v>71</v>
      </c>
      <c r="M25" s="152">
        <v>10</v>
      </c>
      <c r="N25" s="152" t="s">
        <v>481</v>
      </c>
      <c r="O25" s="152" t="s">
        <v>481</v>
      </c>
      <c r="P25" s="89" t="s">
        <v>481</v>
      </c>
      <c r="Q25" s="304" t="s">
        <v>481</v>
      </c>
      <c r="R25" s="304" t="s">
        <v>481</v>
      </c>
      <c r="S25" s="304" t="s">
        <v>481</v>
      </c>
      <c r="T25" s="304" t="s">
        <v>481</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54" t="s">
        <v>446</v>
      </c>
      <c r="C28" s="354"/>
      <c r="D28" s="354"/>
      <c r="E28" s="354"/>
      <c r="F28" s="354"/>
      <c r="G28" s="354"/>
      <c r="H28" s="354"/>
      <c r="I28" s="354"/>
      <c r="J28" s="354"/>
      <c r="K28" s="354"/>
      <c r="L28" s="354"/>
      <c r="M28" s="354"/>
      <c r="N28" s="354"/>
      <c r="O28" s="354"/>
      <c r="P28" s="354"/>
      <c r="Q28" s="354"/>
      <c r="R28" s="354"/>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22" t="s">
        <v>475</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7" t="s">
        <v>495</v>
      </c>
      <c r="F9" s="327"/>
      <c r="G9" s="327"/>
      <c r="H9" s="327"/>
      <c r="I9" s="327"/>
      <c r="J9" s="327"/>
      <c r="K9" s="327"/>
      <c r="L9" s="327"/>
      <c r="M9" s="327"/>
      <c r="N9" s="327"/>
      <c r="O9" s="327"/>
      <c r="P9" s="327"/>
      <c r="Q9" s="327"/>
      <c r="R9" s="327"/>
      <c r="S9" s="327"/>
      <c r="T9" s="327"/>
      <c r="U9" s="327"/>
      <c r="V9" s="327"/>
      <c r="W9" s="327"/>
      <c r="X9" s="327"/>
      <c r="Y9" s="327"/>
    </row>
    <row r="10" spans="1:27" s="85"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9" t="s">
        <v>590</v>
      </c>
      <c r="F12" s="329"/>
      <c r="G12" s="329"/>
      <c r="H12" s="329"/>
      <c r="I12" s="329"/>
      <c r="J12" s="329"/>
      <c r="K12" s="329"/>
      <c r="L12" s="329"/>
      <c r="M12" s="329"/>
      <c r="N12" s="329"/>
      <c r="O12" s="329"/>
      <c r="P12" s="329"/>
      <c r="Q12" s="329"/>
      <c r="R12" s="329"/>
      <c r="S12" s="329"/>
      <c r="T12" s="329"/>
      <c r="U12" s="329"/>
      <c r="V12" s="329"/>
      <c r="W12" s="329"/>
      <c r="X12" s="329"/>
      <c r="Y12" s="329"/>
    </row>
    <row r="13" spans="1:27" s="85"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6" t="s">
        <v>485</v>
      </c>
      <c r="F15" s="356"/>
      <c r="G15" s="356"/>
      <c r="H15" s="356"/>
      <c r="I15" s="356"/>
      <c r="J15" s="356"/>
      <c r="K15" s="356"/>
      <c r="L15" s="356"/>
      <c r="M15" s="356"/>
      <c r="N15" s="356"/>
      <c r="O15" s="356"/>
      <c r="P15" s="356"/>
      <c r="Q15" s="356"/>
      <c r="R15" s="356"/>
      <c r="S15" s="356"/>
      <c r="T15" s="356"/>
      <c r="U15" s="356"/>
      <c r="V15" s="356"/>
      <c r="W15" s="356"/>
      <c r="X15" s="356"/>
      <c r="Y15" s="356"/>
    </row>
    <row r="16" spans="1:27" s="104"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0" customFormat="1" ht="21" customHeight="1" x14ac:dyDescent="0.25"/>
    <row r="21" spans="1:27" ht="15.75" customHeight="1" x14ac:dyDescent="0.25">
      <c r="A21" s="352" t="s">
        <v>5</v>
      </c>
      <c r="B21" s="348" t="s">
        <v>420</v>
      </c>
      <c r="C21" s="349"/>
      <c r="D21" s="348" t="s">
        <v>422</v>
      </c>
      <c r="E21" s="349"/>
      <c r="F21" s="341" t="s">
        <v>94</v>
      </c>
      <c r="G21" s="343"/>
      <c r="H21" s="343"/>
      <c r="I21" s="342"/>
      <c r="J21" s="352" t="s">
        <v>423</v>
      </c>
      <c r="K21" s="348" t="s">
        <v>424</v>
      </c>
      <c r="L21" s="349"/>
      <c r="M21" s="348" t="s">
        <v>425</v>
      </c>
      <c r="N21" s="349"/>
      <c r="O21" s="348" t="s">
        <v>413</v>
      </c>
      <c r="P21" s="349"/>
      <c r="Q21" s="348" t="s">
        <v>127</v>
      </c>
      <c r="R21" s="349"/>
      <c r="S21" s="352" t="s">
        <v>126</v>
      </c>
      <c r="T21" s="352" t="s">
        <v>426</v>
      </c>
      <c r="U21" s="352" t="s">
        <v>421</v>
      </c>
      <c r="V21" s="348" t="s">
        <v>125</v>
      </c>
      <c r="W21" s="349"/>
      <c r="X21" s="341" t="s">
        <v>117</v>
      </c>
      <c r="Y21" s="343"/>
      <c r="Z21" s="341" t="s">
        <v>116</v>
      </c>
      <c r="AA21" s="343"/>
    </row>
    <row r="22" spans="1:27" ht="216" customHeight="1" x14ac:dyDescent="0.25">
      <c r="A22" s="355"/>
      <c r="B22" s="350"/>
      <c r="C22" s="351"/>
      <c r="D22" s="350"/>
      <c r="E22" s="351"/>
      <c r="F22" s="341" t="s">
        <v>124</v>
      </c>
      <c r="G22" s="342"/>
      <c r="H22" s="341" t="s">
        <v>123</v>
      </c>
      <c r="I22" s="342"/>
      <c r="J22" s="353"/>
      <c r="K22" s="350"/>
      <c r="L22" s="351"/>
      <c r="M22" s="350"/>
      <c r="N22" s="351"/>
      <c r="O22" s="350"/>
      <c r="P22" s="351"/>
      <c r="Q22" s="350"/>
      <c r="R22" s="351"/>
      <c r="S22" s="353"/>
      <c r="T22" s="353"/>
      <c r="U22" s="353"/>
      <c r="V22" s="350"/>
      <c r="W22" s="351"/>
      <c r="X22" s="87" t="s">
        <v>115</v>
      </c>
      <c r="Y22" s="87" t="s">
        <v>411</v>
      </c>
      <c r="Z22" s="87" t="s">
        <v>114</v>
      </c>
      <c r="AA22" s="87" t="s">
        <v>113</v>
      </c>
    </row>
    <row r="23" spans="1:27" ht="60" customHeight="1" x14ac:dyDescent="0.25">
      <c r="A23" s="353"/>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486</v>
      </c>
      <c r="K25" s="159"/>
      <c r="L25" s="160" t="s">
        <v>65</v>
      </c>
      <c r="M25" s="160"/>
      <c r="N25" s="161">
        <v>70</v>
      </c>
      <c r="O25" s="161"/>
      <c r="P25" s="161" t="s">
        <v>483</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2" sqref="A12:C12"/>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22" t="str">
        <f>'1. паспорт местоположение'!A5:C5</f>
        <v>Год раскрытия информации: 2022 год</v>
      </c>
      <c r="B5" s="322"/>
      <c r="C5" s="32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6" t="s">
        <v>9</v>
      </c>
      <c r="B7" s="326"/>
      <c r="C7" s="326"/>
      <c r="D7" s="84"/>
      <c r="E7" s="84"/>
      <c r="F7" s="84"/>
      <c r="G7" s="84"/>
      <c r="H7" s="84"/>
      <c r="I7" s="84"/>
      <c r="J7" s="84"/>
      <c r="K7" s="84"/>
      <c r="L7" s="84"/>
      <c r="M7" s="84"/>
      <c r="N7" s="84"/>
      <c r="O7" s="84"/>
      <c r="P7" s="84"/>
      <c r="Q7" s="84"/>
      <c r="R7" s="84"/>
      <c r="S7" s="84"/>
      <c r="T7" s="84"/>
      <c r="U7" s="84"/>
    </row>
    <row r="8" spans="1:29" s="85" customFormat="1" ht="18.75" x14ac:dyDescent="0.2">
      <c r="A8" s="326"/>
      <c r="B8" s="326"/>
      <c r="C8" s="326"/>
      <c r="D8" s="119"/>
      <c r="E8" s="119"/>
      <c r="F8" s="119"/>
      <c r="G8" s="119"/>
      <c r="H8" s="84"/>
      <c r="I8" s="84"/>
      <c r="J8" s="84"/>
      <c r="K8" s="84"/>
      <c r="L8" s="84"/>
      <c r="M8" s="84"/>
      <c r="N8" s="84"/>
      <c r="O8" s="84"/>
      <c r="P8" s="84"/>
      <c r="Q8" s="84"/>
      <c r="R8" s="84"/>
      <c r="S8" s="84"/>
      <c r="T8" s="84"/>
      <c r="U8" s="84"/>
    </row>
    <row r="9" spans="1:29" s="85" customFormat="1" ht="18.75" x14ac:dyDescent="0.2">
      <c r="A9" s="327" t="str">
        <f>'1. паспорт местоположение'!A9:C9</f>
        <v>АО Россети Тюмень</v>
      </c>
      <c r="B9" s="327"/>
      <c r="C9" s="327"/>
      <c r="D9" s="83"/>
      <c r="E9" s="83"/>
      <c r="F9" s="83"/>
      <c r="G9" s="83"/>
      <c r="H9" s="84"/>
      <c r="I9" s="84"/>
      <c r="J9" s="84"/>
      <c r="K9" s="84"/>
      <c r="L9" s="84"/>
      <c r="M9" s="84"/>
      <c r="N9" s="84"/>
      <c r="O9" s="84"/>
      <c r="P9" s="84"/>
      <c r="Q9" s="84"/>
      <c r="R9" s="84"/>
      <c r="S9" s="84"/>
      <c r="T9" s="84"/>
      <c r="U9" s="84"/>
    </row>
    <row r="10" spans="1:29" s="85" customFormat="1" ht="18.75" x14ac:dyDescent="0.2">
      <c r="A10" s="328" t="s">
        <v>8</v>
      </c>
      <c r="B10" s="328"/>
      <c r="C10" s="328"/>
      <c r="D10" s="101"/>
      <c r="E10" s="101"/>
      <c r="F10" s="101"/>
      <c r="G10" s="101"/>
      <c r="H10" s="84"/>
      <c r="I10" s="84"/>
      <c r="J10" s="84"/>
      <c r="K10" s="84"/>
      <c r="L10" s="84"/>
      <c r="M10" s="84"/>
      <c r="N10" s="84"/>
      <c r="O10" s="84"/>
      <c r="P10" s="84"/>
      <c r="Q10" s="84"/>
      <c r="R10" s="84"/>
      <c r="S10" s="84"/>
      <c r="T10" s="84"/>
      <c r="U10" s="84"/>
    </row>
    <row r="11" spans="1:29" s="85" customFormat="1" ht="18.75" x14ac:dyDescent="0.2">
      <c r="A11" s="326"/>
      <c r="B11" s="326"/>
      <c r="C11" s="326"/>
      <c r="D11" s="119"/>
      <c r="E11" s="119"/>
      <c r="F11" s="119"/>
      <c r="G11" s="119"/>
      <c r="H11" s="84"/>
      <c r="I11" s="84"/>
      <c r="J11" s="84"/>
      <c r="K11" s="84"/>
      <c r="L11" s="84"/>
      <c r="M11" s="84"/>
      <c r="N11" s="84"/>
      <c r="O11" s="84"/>
      <c r="P11" s="84"/>
      <c r="Q11" s="84"/>
      <c r="R11" s="84"/>
      <c r="S11" s="84"/>
      <c r="T11" s="84"/>
      <c r="U11" s="84"/>
    </row>
    <row r="12" spans="1:29" s="85" customFormat="1" ht="18.75" x14ac:dyDescent="0.2">
      <c r="A12" s="327" t="str">
        <f>'1. паспорт местоположение'!A12:C12</f>
        <v>M_TP3400.PS.0051</v>
      </c>
      <c r="B12" s="327"/>
      <c r="C12" s="327"/>
      <c r="D12" s="83"/>
      <c r="E12" s="83"/>
      <c r="F12" s="83"/>
      <c r="G12" s="83"/>
      <c r="H12" s="84"/>
      <c r="I12" s="84"/>
      <c r="J12" s="84"/>
      <c r="K12" s="84"/>
      <c r="L12" s="84"/>
      <c r="M12" s="84"/>
      <c r="N12" s="84"/>
      <c r="O12" s="84"/>
      <c r="P12" s="84"/>
      <c r="Q12" s="84"/>
      <c r="R12" s="84"/>
      <c r="S12" s="84"/>
      <c r="T12" s="84"/>
      <c r="U12" s="84"/>
    </row>
    <row r="13" spans="1:29" s="85" customFormat="1" ht="18.75" x14ac:dyDescent="0.2">
      <c r="A13" s="328" t="s">
        <v>7</v>
      </c>
      <c r="B13" s="328"/>
      <c r="C13" s="328"/>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4"/>
      <c r="B14" s="334"/>
      <c r="C14" s="334"/>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30" t="str">
        <f>'1. паспорт местоположение'!A15:C15</f>
        <v>Реконструкция ПС 110/10 кВ Юрга Южного ТПО (установка ДГР-10 - 2 шт.).</v>
      </c>
      <c r="B15" s="330"/>
      <c r="C15" s="330"/>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8" t="s">
        <v>6</v>
      </c>
      <c r="B16" s="328"/>
      <c r="C16" s="32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32"/>
      <c r="B17" s="332"/>
      <c r="C17" s="332"/>
      <c r="D17" s="105"/>
      <c r="E17" s="105"/>
      <c r="F17" s="105"/>
      <c r="G17" s="105"/>
      <c r="H17" s="105"/>
      <c r="I17" s="105"/>
      <c r="J17" s="105"/>
      <c r="K17" s="105"/>
      <c r="L17" s="105"/>
      <c r="M17" s="105"/>
      <c r="N17" s="105"/>
      <c r="O17" s="105"/>
      <c r="P17" s="105"/>
      <c r="Q17" s="105"/>
      <c r="R17" s="105"/>
    </row>
    <row r="18" spans="1:21" s="104" customFormat="1" ht="27.75" customHeight="1" x14ac:dyDescent="0.2">
      <c r="A18" s="324" t="s">
        <v>406</v>
      </c>
      <c r="B18" s="324"/>
      <c r="C18" s="32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8" t="s">
        <v>569</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9"/>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8" t="s">
        <v>588</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10"/>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589</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11"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6">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6">
        <v>2026</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6" t="s">
        <v>477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84"/>
      <c r="AB6" s="8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84"/>
      <c r="AB7" s="84"/>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83"/>
      <c r="AB8" s="83"/>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1"/>
      <c r="AB9" s="10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84"/>
      <c r="AB10" s="84"/>
    </row>
    <row r="11" spans="1:28" x14ac:dyDescent="0.25">
      <c r="A11" s="327" t="str">
        <f>'3.3 паспорт описание'!A12:C12</f>
        <v>M_TP3400.PS.0051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83"/>
      <c r="AB11" s="83"/>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1"/>
      <c r="AB12" s="10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8"/>
      <c r="AB13" s="168"/>
    </row>
    <row r="14" spans="1:28" x14ac:dyDescent="0.25">
      <c r="A14" s="327" t="str">
        <f>'3.3 паспорт описание'!A15:C15</f>
        <v>Реконструкция ПС 110/10 кВ Юрга Южного ТПО (установка ДГР-10 - 2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83"/>
      <c r="AB14" s="83"/>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1"/>
      <c r="AB15" s="10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9"/>
      <c r="AB16" s="16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9"/>
      <c r="AB17" s="16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9"/>
      <c r="AB18" s="16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9"/>
      <c r="AB19" s="16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9"/>
      <c r="AB20" s="16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9"/>
      <c r="AB21" s="169"/>
    </row>
    <row r="22" spans="1:28" x14ac:dyDescent="0.25">
      <c r="A22" s="358" t="s">
        <v>437</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0"/>
      <c r="AB22" s="170"/>
    </row>
    <row r="23" spans="1:28" ht="32.25" customHeight="1" x14ac:dyDescent="0.25">
      <c r="A23" s="360" t="s">
        <v>303</v>
      </c>
      <c r="B23" s="361"/>
      <c r="C23" s="361"/>
      <c r="D23" s="361"/>
      <c r="E23" s="361"/>
      <c r="F23" s="361"/>
      <c r="G23" s="361"/>
      <c r="H23" s="361"/>
      <c r="I23" s="361"/>
      <c r="J23" s="361"/>
      <c r="K23" s="361"/>
      <c r="L23" s="362"/>
      <c r="M23" s="359" t="s">
        <v>304</v>
      </c>
      <c r="N23" s="359"/>
      <c r="O23" s="359"/>
      <c r="P23" s="359"/>
      <c r="Q23" s="359"/>
      <c r="R23" s="359"/>
      <c r="S23" s="359"/>
      <c r="T23" s="359"/>
      <c r="U23" s="359"/>
      <c r="V23" s="359"/>
      <c r="W23" s="359"/>
      <c r="X23" s="359"/>
      <c r="Y23" s="359"/>
      <c r="Z23" s="359"/>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65" t="s">
        <v>8</v>
      </c>
      <c r="B10" s="365"/>
      <c r="C10" s="365"/>
      <c r="D10" s="365"/>
      <c r="E10" s="365"/>
      <c r="F10" s="365"/>
      <c r="G10" s="365"/>
      <c r="H10" s="365"/>
      <c r="I10" s="365"/>
      <c r="J10" s="365"/>
      <c r="K10" s="365"/>
      <c r="L10" s="365"/>
      <c r="M10" s="365"/>
      <c r="N10" s="365"/>
      <c r="O10" s="365"/>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4" t="str">
        <f>'3.4. Паспорт надежность'!A11:Z11</f>
        <v>M_TP3400.PS.0051</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65" t="s">
        <v>7</v>
      </c>
      <c r="B13" s="365"/>
      <c r="C13" s="365"/>
      <c r="D13" s="365"/>
      <c r="E13" s="365"/>
      <c r="F13" s="365"/>
      <c r="G13" s="365"/>
      <c r="H13" s="365"/>
      <c r="I13" s="365"/>
      <c r="J13" s="365"/>
      <c r="K13" s="365"/>
      <c r="L13" s="365"/>
      <c r="M13" s="365"/>
      <c r="N13" s="365"/>
      <c r="O13" s="365"/>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2" x14ac:dyDescent="0.2">
      <c r="A15" s="364" t="str">
        <f>'3.4. Паспорт надежность'!A14:Z14</f>
        <v>Реконструкция ПС 110/10 кВ Юрга Южного ТПО (установка ДГР-10 - 2 шт.).</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2" customFormat="1" ht="15" customHeight="1" x14ac:dyDescent="0.2">
      <c r="A16" s="365" t="s">
        <v>6</v>
      </c>
      <c r="B16" s="365"/>
      <c r="C16" s="365"/>
      <c r="D16" s="365"/>
      <c r="E16" s="365"/>
      <c r="F16" s="365"/>
      <c r="G16" s="365"/>
      <c r="H16" s="365"/>
      <c r="I16" s="365"/>
      <c r="J16" s="365"/>
      <c r="K16" s="365"/>
      <c r="L16" s="365"/>
      <c r="M16" s="365"/>
      <c r="N16" s="365"/>
      <c r="O16" s="365"/>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63" t="s">
        <v>415</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67" t="s">
        <v>5</v>
      </c>
      <c r="B19" s="367" t="s">
        <v>88</v>
      </c>
      <c r="C19" s="367" t="s">
        <v>87</v>
      </c>
      <c r="D19" s="367" t="s">
        <v>76</v>
      </c>
      <c r="E19" s="368" t="s">
        <v>86</v>
      </c>
      <c r="F19" s="369"/>
      <c r="G19" s="369"/>
      <c r="H19" s="369"/>
      <c r="I19" s="370"/>
      <c r="J19" s="367" t="s">
        <v>85</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68" sqref="E6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7"/>
      <c r="V1" s="377"/>
      <c r="W1" s="377"/>
      <c r="X1" s="377"/>
      <c r="Y1" s="377"/>
    </row>
    <row r="2" spans="1:25" s="259" customFormat="1" ht="27.75" x14ac:dyDescent="0.4">
      <c r="A2" s="73"/>
      <c r="B2" s="73"/>
      <c r="C2" s="73"/>
      <c r="D2" s="73"/>
      <c r="E2" s="73"/>
      <c r="F2" s="73"/>
      <c r="G2" s="73"/>
      <c r="H2" s="73"/>
      <c r="I2" s="73"/>
      <c r="J2" s="85"/>
      <c r="K2" s="85"/>
      <c r="L2" s="98" t="s">
        <v>10</v>
      </c>
      <c r="T2" s="183"/>
      <c r="U2" s="377"/>
      <c r="V2" s="377"/>
      <c r="W2" s="377"/>
      <c r="X2" s="377"/>
      <c r="Y2" s="377"/>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322" t="s">
        <v>475</v>
      </c>
      <c r="B4" s="322"/>
      <c r="C4" s="322"/>
      <c r="D4" s="322"/>
      <c r="E4" s="322"/>
      <c r="F4" s="322"/>
      <c r="G4" s="322"/>
      <c r="H4" s="322"/>
      <c r="I4" s="322"/>
      <c r="J4" s="322"/>
      <c r="K4" s="322"/>
      <c r="L4" s="322"/>
      <c r="T4" s="183"/>
      <c r="U4" s="257"/>
      <c r="V4" s="257"/>
      <c r="W4" s="257"/>
      <c r="X4" s="257"/>
      <c r="Y4" s="257"/>
    </row>
    <row r="5" spans="1:25" s="259" customFormat="1" ht="27.75" x14ac:dyDescent="0.4">
      <c r="A5" s="99"/>
      <c r="B5" s="74"/>
      <c r="C5" s="74"/>
      <c r="D5" s="74"/>
      <c r="E5" s="74"/>
      <c r="F5" s="74"/>
      <c r="G5" s="74"/>
      <c r="H5" s="74"/>
      <c r="I5" s="74"/>
      <c r="J5" s="74"/>
      <c r="K5" s="184"/>
      <c r="L5" s="74"/>
      <c r="T5" s="183"/>
      <c r="U5" s="257"/>
      <c r="V5" s="257"/>
      <c r="W5" s="257"/>
      <c r="X5" s="257"/>
      <c r="Y5" s="257"/>
    </row>
    <row r="6" spans="1:25" s="259" customFormat="1" ht="27.75" x14ac:dyDescent="0.4">
      <c r="A6" s="326" t="s">
        <v>9</v>
      </c>
      <c r="B6" s="326"/>
      <c r="C6" s="326"/>
      <c r="D6" s="326"/>
      <c r="E6" s="326"/>
      <c r="F6" s="326"/>
      <c r="G6" s="326"/>
      <c r="H6" s="326"/>
      <c r="I6" s="326"/>
      <c r="J6" s="326"/>
      <c r="K6" s="326"/>
      <c r="L6" s="326"/>
      <c r="T6" s="183"/>
      <c r="U6" s="257"/>
      <c r="V6" s="257"/>
      <c r="W6" s="257"/>
      <c r="X6" s="257"/>
      <c r="Y6" s="257"/>
    </row>
    <row r="7" spans="1:25" s="259" customFormat="1" ht="27.75" x14ac:dyDescent="0.4">
      <c r="A7" s="75"/>
      <c r="B7" s="75"/>
      <c r="C7" s="75"/>
      <c r="D7" s="75"/>
      <c r="E7" s="75"/>
      <c r="F7" s="75"/>
      <c r="G7" s="75"/>
      <c r="H7" s="75"/>
      <c r="I7" s="75"/>
      <c r="J7" s="75"/>
      <c r="K7" s="75"/>
      <c r="L7" s="75"/>
      <c r="T7" s="183"/>
      <c r="U7" s="257"/>
      <c r="V7" s="257"/>
      <c r="W7" s="257"/>
      <c r="X7" s="257"/>
      <c r="Y7" s="257"/>
    </row>
    <row r="8" spans="1:25" s="259" customFormat="1" ht="27.75" x14ac:dyDescent="0.4">
      <c r="A8" s="331" t="str">
        <f>'1. паспорт местоположение'!A9:C9</f>
        <v>АО Россети Тюмень</v>
      </c>
      <c r="B8" s="331"/>
      <c r="C8" s="331"/>
      <c r="D8" s="331"/>
      <c r="E8" s="331"/>
      <c r="F8" s="331"/>
      <c r="G8" s="331"/>
      <c r="H8" s="331"/>
      <c r="I8" s="331"/>
      <c r="J8" s="331"/>
      <c r="K8" s="331"/>
      <c r="L8" s="331"/>
      <c r="T8" s="183"/>
      <c r="U8" s="377"/>
      <c r="V8" s="377"/>
      <c r="W8" s="377"/>
      <c r="X8" s="377"/>
      <c r="Y8" s="377"/>
    </row>
    <row r="9" spans="1:25" s="259" customFormat="1" ht="27.75" x14ac:dyDescent="0.4">
      <c r="A9" s="328" t="s">
        <v>8</v>
      </c>
      <c r="B9" s="328"/>
      <c r="C9" s="328"/>
      <c r="D9" s="328"/>
      <c r="E9" s="328"/>
      <c r="F9" s="328"/>
      <c r="G9" s="328"/>
      <c r="H9" s="328"/>
      <c r="I9" s="328"/>
      <c r="J9" s="328"/>
      <c r="K9" s="328"/>
      <c r="L9" s="328"/>
      <c r="T9" s="185"/>
      <c r="U9" s="185"/>
      <c r="W9" s="185"/>
      <c r="X9" s="185"/>
      <c r="Y9" s="186"/>
    </row>
    <row r="10" spans="1:25" s="259" customFormat="1" ht="24.75" customHeight="1" x14ac:dyDescent="0.25">
      <c r="A10" s="75"/>
      <c r="B10" s="75"/>
      <c r="C10" s="75"/>
      <c r="D10" s="75"/>
      <c r="E10" s="75"/>
      <c r="F10" s="75"/>
      <c r="G10" s="75"/>
      <c r="H10" s="75"/>
      <c r="I10" s="75"/>
      <c r="J10" s="75"/>
      <c r="K10" s="75"/>
      <c r="L10" s="75"/>
      <c r="T10" s="260"/>
      <c r="U10" s="260"/>
      <c r="V10" s="261"/>
      <c r="W10" s="260"/>
      <c r="X10" s="260"/>
      <c r="Y10" s="260"/>
    </row>
    <row r="11" spans="1:25" s="259" customFormat="1" ht="27.75" x14ac:dyDescent="0.25">
      <c r="A11" s="331" t="str">
        <f>'1. паспорт местоположение'!A12:C12</f>
        <v>M_TP3400.PS.0051</v>
      </c>
      <c r="B11" s="331"/>
      <c r="C11" s="331"/>
      <c r="D11" s="331"/>
      <c r="E11" s="331"/>
      <c r="F11" s="331"/>
      <c r="G11" s="331"/>
      <c r="H11" s="331"/>
      <c r="I11" s="331"/>
      <c r="J11" s="331"/>
      <c r="K11" s="331"/>
      <c r="L11" s="331"/>
      <c r="T11" s="260"/>
      <c r="U11" s="260"/>
      <c r="V11" s="261"/>
      <c r="W11" s="260"/>
      <c r="X11" s="260"/>
      <c r="Y11" s="260"/>
    </row>
    <row r="12" spans="1:25" s="259" customFormat="1" ht="27.75" customHeight="1" x14ac:dyDescent="0.4">
      <c r="A12" s="328" t="s">
        <v>7</v>
      </c>
      <c r="B12" s="328"/>
      <c r="C12" s="328"/>
      <c r="D12" s="328"/>
      <c r="E12" s="328"/>
      <c r="F12" s="328"/>
      <c r="G12" s="328"/>
      <c r="H12" s="328"/>
      <c r="I12" s="328"/>
      <c r="J12" s="328"/>
      <c r="K12" s="328"/>
      <c r="L12" s="328"/>
      <c r="T12" s="187"/>
      <c r="U12" s="375"/>
      <c r="V12" s="375"/>
      <c r="W12" s="375"/>
      <c r="X12" s="187"/>
      <c r="Y12" s="187"/>
    </row>
    <row r="13" spans="1:25" s="259" customFormat="1" ht="27.75" x14ac:dyDescent="0.4">
      <c r="A13" s="76"/>
      <c r="B13" s="76"/>
      <c r="C13" s="76"/>
      <c r="D13" s="76"/>
      <c r="E13" s="76"/>
      <c r="F13" s="76"/>
      <c r="G13" s="76"/>
      <c r="H13" s="76"/>
      <c r="I13" s="76"/>
      <c r="J13" s="76"/>
      <c r="K13" s="76"/>
      <c r="L13" s="76"/>
      <c r="T13" s="183"/>
      <c r="U13" s="183"/>
      <c r="V13" s="183"/>
      <c r="W13" s="183"/>
      <c r="X13" s="183"/>
      <c r="Y13" s="183"/>
    </row>
    <row r="14" spans="1:25" s="259" customFormat="1" ht="42" customHeight="1" x14ac:dyDescent="0.4">
      <c r="A14" s="376" t="str">
        <f>'1. паспорт местоположение'!A15:C15</f>
        <v>Реконструкция ПС 110/10 кВ Юрга Южного ТПО (установка ДГР-10 - 2 шт.).</v>
      </c>
      <c r="B14" s="376"/>
      <c r="C14" s="376"/>
      <c r="D14" s="376"/>
      <c r="E14" s="376"/>
      <c r="F14" s="376"/>
      <c r="G14" s="376"/>
      <c r="H14" s="376"/>
      <c r="I14" s="376"/>
      <c r="J14" s="376"/>
      <c r="K14" s="376"/>
      <c r="L14" s="376"/>
      <c r="T14" s="183"/>
      <c r="U14" s="260"/>
      <c r="V14" s="260"/>
      <c r="W14" s="260"/>
      <c r="X14" s="260"/>
      <c r="Y14" s="260"/>
    </row>
    <row r="15" spans="1:25" s="259" customFormat="1" ht="27.75" x14ac:dyDescent="0.4">
      <c r="A15" s="328" t="s">
        <v>6</v>
      </c>
      <c r="B15" s="328"/>
      <c r="C15" s="328"/>
      <c r="D15" s="328"/>
      <c r="E15" s="328"/>
      <c r="F15" s="328"/>
      <c r="G15" s="328"/>
      <c r="H15" s="328"/>
      <c r="I15" s="328"/>
      <c r="J15" s="328"/>
      <c r="K15" s="328"/>
      <c r="L15" s="328"/>
      <c r="T15" s="188"/>
      <c r="U15" s="377"/>
      <c r="V15" s="377"/>
      <c r="W15" s="377"/>
      <c r="X15" s="183"/>
      <c r="Y15" s="183"/>
    </row>
    <row r="16" spans="1:25" ht="27.75" x14ac:dyDescent="0.4">
      <c r="A16" s="189"/>
      <c r="B16" s="120"/>
      <c r="K16" s="190"/>
      <c r="T16" s="183"/>
      <c r="U16" s="377"/>
      <c r="V16" s="377"/>
      <c r="W16" s="377"/>
      <c r="X16" s="183"/>
      <c r="Y16" s="183"/>
    </row>
    <row r="17" spans="1:53" ht="27.75" x14ac:dyDescent="0.4">
      <c r="A17" s="189"/>
      <c r="C17" s="120"/>
      <c r="D17" s="120"/>
      <c r="E17" s="120"/>
      <c r="F17" s="120"/>
      <c r="G17" s="120"/>
      <c r="H17" s="120"/>
      <c r="I17" s="120"/>
      <c r="J17" s="120"/>
      <c r="K17" s="120"/>
      <c r="L17" s="120"/>
      <c r="M17" s="120"/>
      <c r="N17" s="120"/>
      <c r="O17" s="120"/>
      <c r="P17" s="120"/>
      <c r="Q17" s="120"/>
      <c r="R17" s="120"/>
      <c r="S17" s="120"/>
      <c r="T17" s="120"/>
      <c r="U17" s="257"/>
      <c r="V17" s="257"/>
      <c r="W17" s="257"/>
      <c r="X17" s="257"/>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row>
    <row r="18" spans="1:53" ht="27.75" x14ac:dyDescent="0.4">
      <c r="D18" s="189"/>
      <c r="U18" s="183"/>
      <c r="V18" s="183"/>
      <c r="W18" s="183" t="s">
        <v>480</v>
      </c>
      <c r="X18" s="183"/>
      <c r="Y18" s="183"/>
    </row>
    <row r="19" spans="1:53" ht="16.5" thickBot="1" x14ac:dyDescent="0.3">
      <c r="A19" s="191" t="s">
        <v>292</v>
      </c>
      <c r="B19" s="191" t="s">
        <v>0</v>
      </c>
      <c r="D19" s="192"/>
      <c r="E19" s="193"/>
      <c r="F19" s="193"/>
      <c r="G19" s="193"/>
      <c r="H19" s="193"/>
    </row>
    <row r="20" spans="1:53" x14ac:dyDescent="0.25">
      <c r="A20" s="194" t="s">
        <v>453</v>
      </c>
      <c r="B20" s="195">
        <f>'6.2. Паспорт фин осв ввод '!D30*1000000</f>
        <v>16696690</v>
      </c>
    </row>
    <row r="21" spans="1:53" x14ac:dyDescent="0.25">
      <c r="A21" s="196" t="s">
        <v>290</v>
      </c>
      <c r="B21" s="197">
        <v>0</v>
      </c>
    </row>
    <row r="22" spans="1:53" x14ac:dyDescent="0.25">
      <c r="A22" s="196" t="s">
        <v>288</v>
      </c>
      <c r="B22" s="197">
        <v>50</v>
      </c>
      <c r="D22" s="189" t="s">
        <v>291</v>
      </c>
      <c r="E22" s="198"/>
      <c r="F22" s="198"/>
    </row>
    <row r="23" spans="1:53" ht="16.5" thickBot="1" x14ac:dyDescent="0.3">
      <c r="A23" s="199" t="s">
        <v>286</v>
      </c>
      <c r="B23" s="200">
        <v>1</v>
      </c>
      <c r="D23" s="378" t="s">
        <v>289</v>
      </c>
      <c r="E23" s="378"/>
      <c r="F23" s="201">
        <f>SUM(B90:AZ90)</f>
        <v>2034.1626216408897</v>
      </c>
      <c r="K23" s="136"/>
      <c r="N23" s="202"/>
    </row>
    <row r="24" spans="1:53" x14ac:dyDescent="0.25">
      <c r="A24" s="194" t="s">
        <v>285</v>
      </c>
      <c r="B24" s="203">
        <f>-C61</f>
        <v>12403.413772484366</v>
      </c>
      <c r="D24" s="378" t="s">
        <v>287</v>
      </c>
      <c r="E24" s="378"/>
      <c r="F24" s="201" t="str">
        <f>IF(SUM(B91:AZ91)=0,"не окупается",SUM(B91:AZ91))</f>
        <v>не окупается</v>
      </c>
      <c r="K24" s="136"/>
    </row>
    <row r="25" spans="1:53" x14ac:dyDescent="0.25">
      <c r="A25" s="196" t="s">
        <v>454</v>
      </c>
      <c r="B25" s="204">
        <v>6</v>
      </c>
      <c r="D25" s="378" t="s">
        <v>455</v>
      </c>
      <c r="E25" s="378"/>
      <c r="F25" s="205">
        <f>AZ88</f>
        <v>-12891409.80967772</v>
      </c>
      <c r="K25" s="136"/>
    </row>
    <row r="26" spans="1:53" x14ac:dyDescent="0.25">
      <c r="A26" s="196" t="s">
        <v>284</v>
      </c>
      <c r="B26" s="204">
        <v>6</v>
      </c>
      <c r="D26" s="378" t="s">
        <v>456</v>
      </c>
      <c r="E26" s="378"/>
      <c r="F26" s="258" t="str">
        <f>IF(F25&gt;0,"да","нет")</f>
        <v>нет</v>
      </c>
      <c r="K26" s="136"/>
    </row>
    <row r="27" spans="1:53" x14ac:dyDescent="0.25">
      <c r="A27" s="196" t="s">
        <v>263</v>
      </c>
      <c r="B27" s="204">
        <f>-C62</f>
        <v>230.2925918644068</v>
      </c>
    </row>
    <row r="28" spans="1:53" x14ac:dyDescent="0.25">
      <c r="A28" s="196" t="s">
        <v>283</v>
      </c>
      <c r="B28" s="204">
        <v>1</v>
      </c>
    </row>
    <row r="29" spans="1:53" x14ac:dyDescent="0.25">
      <c r="A29" s="196" t="s">
        <v>282</v>
      </c>
      <c r="B29" s="204">
        <v>1</v>
      </c>
    </row>
    <row r="30" spans="1:53" x14ac:dyDescent="0.25">
      <c r="A30" s="206" t="s">
        <v>457</v>
      </c>
      <c r="B30" s="207">
        <v>2.1999999999999999E-2</v>
      </c>
    </row>
    <row r="31" spans="1:53" ht="16.5" thickBot="1" x14ac:dyDescent="0.3">
      <c r="A31" s="199" t="s">
        <v>256</v>
      </c>
      <c r="B31" s="208">
        <v>0.2</v>
      </c>
    </row>
    <row r="32" spans="1:53" x14ac:dyDescent="0.25">
      <c r="A32" s="194" t="s">
        <v>458</v>
      </c>
      <c r="B32" s="203">
        <v>0</v>
      </c>
    </row>
    <row r="33" spans="1:52" x14ac:dyDescent="0.25">
      <c r="A33" s="196" t="s">
        <v>281</v>
      </c>
      <c r="B33" s="204"/>
    </row>
    <row r="34" spans="1:52" ht="16.5" thickBot="1" x14ac:dyDescent="0.3">
      <c r="A34" s="206" t="s">
        <v>280</v>
      </c>
      <c r="B34" s="209">
        <v>0</v>
      </c>
    </row>
    <row r="35" spans="1:52" x14ac:dyDescent="0.25">
      <c r="A35" s="210" t="s">
        <v>459</v>
      </c>
      <c r="B35" s="211">
        <v>0</v>
      </c>
    </row>
    <row r="36" spans="1:52" x14ac:dyDescent="0.25">
      <c r="A36" s="212" t="s">
        <v>279</v>
      </c>
      <c r="B36" s="213">
        <v>0</v>
      </c>
    </row>
    <row r="37" spans="1:52" x14ac:dyDescent="0.25">
      <c r="A37" s="212" t="s">
        <v>278</v>
      </c>
      <c r="B37" s="214">
        <v>0</v>
      </c>
    </row>
    <row r="38" spans="1:52" x14ac:dyDescent="0.25">
      <c r="A38" s="212" t="s">
        <v>277</v>
      </c>
      <c r="B38" s="214">
        <v>0</v>
      </c>
      <c r="Z38" s="215"/>
    </row>
    <row r="39" spans="1:52" x14ac:dyDescent="0.25">
      <c r="A39" s="212" t="s">
        <v>276</v>
      </c>
      <c r="B39" s="214">
        <v>0.19500000000000001</v>
      </c>
      <c r="U39" s="216"/>
      <c r="V39" s="216"/>
      <c r="W39" s="216"/>
      <c r="X39" s="216"/>
      <c r="Y39" s="216"/>
      <c r="Z39" s="216"/>
    </row>
    <row r="40" spans="1:52" x14ac:dyDescent="0.25">
      <c r="A40" s="212" t="s">
        <v>275</v>
      </c>
      <c r="B40" s="214">
        <f>1-B38</f>
        <v>1</v>
      </c>
    </row>
    <row r="41" spans="1:52" ht="16.5" thickBot="1" x14ac:dyDescent="0.3">
      <c r="A41" s="217" t="s">
        <v>460</v>
      </c>
      <c r="B41" s="218">
        <f>B40*B39+B38*B37*(1-B31)</f>
        <v>0.19500000000000001</v>
      </c>
    </row>
    <row r="42" spans="1:52" ht="31.5" x14ac:dyDescent="0.25">
      <c r="A42" s="219" t="s">
        <v>274</v>
      </c>
      <c r="B42" s="125" t="s">
        <v>482</v>
      </c>
      <c r="C42" s="220">
        <v>2019</v>
      </c>
      <c r="D42" s="121">
        <f>C42+1</f>
        <v>2020</v>
      </c>
      <c r="E42" s="121">
        <f t="shared" ref="E42:AZ42" si="0">D42+1</f>
        <v>2021</v>
      </c>
      <c r="F42" s="121">
        <f t="shared" si="0"/>
        <v>2022</v>
      </c>
      <c r="G42" s="121">
        <f t="shared" si="0"/>
        <v>2023</v>
      </c>
      <c r="H42" s="121">
        <f t="shared" si="0"/>
        <v>2024</v>
      </c>
      <c r="I42" s="121">
        <f t="shared" si="0"/>
        <v>2025</v>
      </c>
      <c r="J42" s="121">
        <f t="shared" si="0"/>
        <v>2026</v>
      </c>
      <c r="K42" s="121">
        <f t="shared" si="0"/>
        <v>2027</v>
      </c>
      <c r="L42" s="121">
        <f t="shared" si="0"/>
        <v>2028</v>
      </c>
      <c r="M42" s="121">
        <f t="shared" si="0"/>
        <v>2029</v>
      </c>
      <c r="N42" s="121">
        <f t="shared" si="0"/>
        <v>2030</v>
      </c>
      <c r="O42" s="121">
        <f t="shared" si="0"/>
        <v>2031</v>
      </c>
      <c r="P42" s="121">
        <f t="shared" si="0"/>
        <v>2032</v>
      </c>
      <c r="Q42" s="121">
        <f t="shared" si="0"/>
        <v>2033</v>
      </c>
      <c r="R42" s="121">
        <f t="shared" si="0"/>
        <v>2034</v>
      </c>
      <c r="S42" s="121">
        <f t="shared" si="0"/>
        <v>2035</v>
      </c>
      <c r="T42" s="121">
        <f t="shared" si="0"/>
        <v>2036</v>
      </c>
      <c r="U42" s="121">
        <f t="shared" si="0"/>
        <v>2037</v>
      </c>
      <c r="V42" s="121">
        <f t="shared" si="0"/>
        <v>2038</v>
      </c>
      <c r="W42" s="121">
        <f t="shared" si="0"/>
        <v>2039</v>
      </c>
      <c r="X42" s="121">
        <f t="shared" si="0"/>
        <v>2040</v>
      </c>
      <c r="Y42" s="121">
        <f t="shared" si="0"/>
        <v>2041</v>
      </c>
      <c r="Z42" s="121">
        <f t="shared" si="0"/>
        <v>2042</v>
      </c>
      <c r="AA42" s="121">
        <f t="shared" si="0"/>
        <v>2043</v>
      </c>
      <c r="AB42" s="121">
        <f t="shared" si="0"/>
        <v>2044</v>
      </c>
      <c r="AC42" s="121">
        <f t="shared" si="0"/>
        <v>2045</v>
      </c>
      <c r="AD42" s="121">
        <f t="shared" si="0"/>
        <v>2046</v>
      </c>
      <c r="AE42" s="121">
        <f t="shared" si="0"/>
        <v>2047</v>
      </c>
      <c r="AF42" s="121">
        <f t="shared" si="0"/>
        <v>2048</v>
      </c>
      <c r="AG42" s="121">
        <f t="shared" si="0"/>
        <v>2049</v>
      </c>
      <c r="AH42" s="121">
        <f t="shared" si="0"/>
        <v>2050</v>
      </c>
      <c r="AI42" s="121">
        <f t="shared" si="0"/>
        <v>2051</v>
      </c>
      <c r="AJ42" s="121">
        <f t="shared" si="0"/>
        <v>2052</v>
      </c>
      <c r="AK42" s="121">
        <f t="shared" si="0"/>
        <v>2053</v>
      </c>
      <c r="AL42" s="121">
        <f t="shared" si="0"/>
        <v>2054</v>
      </c>
      <c r="AM42" s="121">
        <f t="shared" si="0"/>
        <v>2055</v>
      </c>
      <c r="AN42" s="121">
        <f t="shared" si="0"/>
        <v>2056</v>
      </c>
      <c r="AO42" s="121">
        <f t="shared" si="0"/>
        <v>2057</v>
      </c>
      <c r="AP42" s="121">
        <f t="shared" si="0"/>
        <v>2058</v>
      </c>
      <c r="AQ42" s="121">
        <f t="shared" si="0"/>
        <v>2059</v>
      </c>
      <c r="AR42" s="121">
        <f t="shared" si="0"/>
        <v>2060</v>
      </c>
      <c r="AS42" s="121">
        <f t="shared" si="0"/>
        <v>2061</v>
      </c>
      <c r="AT42" s="121">
        <f t="shared" si="0"/>
        <v>2062</v>
      </c>
      <c r="AU42" s="121">
        <f t="shared" si="0"/>
        <v>2063</v>
      </c>
      <c r="AV42" s="121">
        <f t="shared" si="0"/>
        <v>2064</v>
      </c>
      <c r="AW42" s="121">
        <f t="shared" si="0"/>
        <v>2065</v>
      </c>
      <c r="AX42" s="121">
        <f t="shared" si="0"/>
        <v>2066</v>
      </c>
      <c r="AY42" s="121">
        <f t="shared" si="0"/>
        <v>2067</v>
      </c>
      <c r="AZ42" s="121">
        <f t="shared" si="0"/>
        <v>2068</v>
      </c>
    </row>
    <row r="43" spans="1:52" outlineLevel="1" x14ac:dyDescent="0.25">
      <c r="A43" s="221" t="s">
        <v>273</v>
      </c>
      <c r="B43" s="122">
        <v>0.04</v>
      </c>
      <c r="C43" s="122">
        <v>0.04</v>
      </c>
      <c r="D43" s="122">
        <v>0.04</v>
      </c>
      <c r="E43" s="122">
        <v>0.04</v>
      </c>
      <c r="F43" s="122">
        <v>0.04</v>
      </c>
      <c r="G43" s="122">
        <v>0.04</v>
      </c>
      <c r="H43" s="122">
        <v>0.04</v>
      </c>
      <c r="I43" s="122">
        <v>0.04</v>
      </c>
      <c r="J43" s="122">
        <v>0.04</v>
      </c>
      <c r="K43" s="122">
        <v>0.04</v>
      </c>
      <c r="L43" s="122">
        <v>0.04</v>
      </c>
      <c r="M43" s="122">
        <v>0.04</v>
      </c>
      <c r="N43" s="122">
        <v>0.04</v>
      </c>
      <c r="O43" s="122">
        <v>0.04</v>
      </c>
      <c r="P43" s="122">
        <v>0.04</v>
      </c>
      <c r="Q43" s="122">
        <v>0.04</v>
      </c>
      <c r="R43" s="122">
        <v>0.04</v>
      </c>
      <c r="S43" s="122">
        <v>0.04</v>
      </c>
      <c r="T43" s="122">
        <v>0.04</v>
      </c>
      <c r="U43" s="122">
        <v>0.04</v>
      </c>
      <c r="V43" s="122">
        <v>0.04</v>
      </c>
      <c r="W43" s="122">
        <v>0.04</v>
      </c>
      <c r="X43" s="122">
        <v>0.04</v>
      </c>
      <c r="Y43" s="122">
        <v>0.04</v>
      </c>
      <c r="Z43" s="122">
        <v>0.04</v>
      </c>
      <c r="AA43" s="122">
        <v>0.04</v>
      </c>
      <c r="AB43" s="122">
        <v>0.04</v>
      </c>
      <c r="AC43" s="122">
        <v>0.04</v>
      </c>
      <c r="AD43" s="122">
        <v>0.04</v>
      </c>
      <c r="AE43" s="122">
        <v>0.04</v>
      </c>
      <c r="AF43" s="122">
        <v>0.04</v>
      </c>
      <c r="AG43" s="122">
        <v>0.04</v>
      </c>
      <c r="AH43" s="122">
        <v>0.04</v>
      </c>
      <c r="AI43" s="122">
        <v>0.04</v>
      </c>
      <c r="AJ43" s="122">
        <v>0.04</v>
      </c>
      <c r="AK43" s="122">
        <v>0.04</v>
      </c>
      <c r="AL43" s="122">
        <v>0.04</v>
      </c>
      <c r="AM43" s="122">
        <v>0.04</v>
      </c>
      <c r="AN43" s="122">
        <v>0.04</v>
      </c>
      <c r="AO43" s="122">
        <v>0.04</v>
      </c>
      <c r="AP43" s="122">
        <v>0.04</v>
      </c>
      <c r="AQ43" s="122">
        <v>0.04</v>
      </c>
      <c r="AR43" s="122">
        <v>0.04</v>
      </c>
      <c r="AS43" s="122">
        <v>0.04</v>
      </c>
      <c r="AT43" s="122">
        <v>0.04</v>
      </c>
      <c r="AU43" s="122">
        <v>0.04</v>
      </c>
      <c r="AV43" s="122">
        <v>0.04</v>
      </c>
      <c r="AW43" s="122">
        <v>0.04</v>
      </c>
      <c r="AX43" s="122">
        <v>0.04</v>
      </c>
      <c r="AY43" s="122">
        <v>0.04</v>
      </c>
      <c r="AZ43" s="122">
        <v>0.04</v>
      </c>
    </row>
    <row r="44" spans="1:52" outlineLevel="1" x14ac:dyDescent="0.25">
      <c r="A44" s="221" t="s">
        <v>272</v>
      </c>
      <c r="B44" s="122">
        <f>B43</f>
        <v>0.04</v>
      </c>
      <c r="C44" s="122">
        <f t="shared" ref="C44:AZ44" si="1">(1+B44)*(1+C43)-1</f>
        <v>8.1600000000000117E-2</v>
      </c>
      <c r="D44" s="122">
        <f t="shared" si="1"/>
        <v>0.12486400000000009</v>
      </c>
      <c r="E44" s="122">
        <f t="shared" si="1"/>
        <v>0.16985856000000021</v>
      </c>
      <c r="F44" s="122">
        <f t="shared" si="1"/>
        <v>0.21665290240000035</v>
      </c>
      <c r="G44" s="122">
        <f t="shared" si="1"/>
        <v>0.26531901849600037</v>
      </c>
      <c r="H44" s="122">
        <f t="shared" si="1"/>
        <v>0.31593177923584048</v>
      </c>
      <c r="I44" s="122">
        <f t="shared" si="1"/>
        <v>0.3685690504052741</v>
      </c>
      <c r="J44" s="122">
        <f t="shared" si="1"/>
        <v>0.42331181242148519</v>
      </c>
      <c r="K44" s="122">
        <f t="shared" si="1"/>
        <v>0.48024428491834459</v>
      </c>
      <c r="L44" s="122">
        <f t="shared" si="1"/>
        <v>0.53945405631507848</v>
      </c>
      <c r="M44" s="122">
        <f t="shared" si="1"/>
        <v>0.60103221856768174</v>
      </c>
      <c r="N44" s="122">
        <f t="shared" si="1"/>
        <v>0.66507350731038906</v>
      </c>
      <c r="O44" s="122">
        <f t="shared" si="1"/>
        <v>0.73167644760280459</v>
      </c>
      <c r="P44" s="122">
        <f t="shared" si="1"/>
        <v>0.80094350550691673</v>
      </c>
      <c r="Q44" s="122">
        <f t="shared" si="1"/>
        <v>0.87298124572719349</v>
      </c>
      <c r="R44" s="122">
        <f t="shared" si="1"/>
        <v>0.94790049555628131</v>
      </c>
      <c r="S44" s="122">
        <f t="shared" si="1"/>
        <v>1.0258165153785326</v>
      </c>
      <c r="T44" s="122">
        <f>(1+S44)*(1+T43)-1</f>
        <v>1.1068491759936738</v>
      </c>
      <c r="U44" s="122">
        <f t="shared" si="1"/>
        <v>1.1911231430334208</v>
      </c>
      <c r="V44" s="122">
        <f t="shared" si="1"/>
        <v>1.2787680687547578</v>
      </c>
      <c r="W44" s="122">
        <f t="shared" si="1"/>
        <v>1.369918791504948</v>
      </c>
      <c r="X44" s="122">
        <f t="shared" si="1"/>
        <v>1.4647155431651462</v>
      </c>
      <c r="Y44" s="122">
        <f t="shared" si="1"/>
        <v>1.5633041648917523</v>
      </c>
      <c r="Z44" s="122">
        <f t="shared" si="1"/>
        <v>1.6658363314874225</v>
      </c>
      <c r="AA44" s="122">
        <f t="shared" si="1"/>
        <v>1.7724697847469195</v>
      </c>
      <c r="AB44" s="122">
        <f t="shared" si="1"/>
        <v>1.8833685761367964</v>
      </c>
      <c r="AC44" s="122">
        <f t="shared" si="1"/>
        <v>1.9987033191822685</v>
      </c>
      <c r="AD44" s="122">
        <f t="shared" si="1"/>
        <v>2.1186514519495594</v>
      </c>
      <c r="AE44" s="122">
        <f t="shared" si="1"/>
        <v>2.2433975100275418</v>
      </c>
      <c r="AF44" s="122">
        <f t="shared" si="1"/>
        <v>2.3731334104286437</v>
      </c>
      <c r="AG44" s="122">
        <f t="shared" si="1"/>
        <v>2.5080587468457893</v>
      </c>
      <c r="AH44" s="122">
        <f t="shared" si="1"/>
        <v>2.6483810967196209</v>
      </c>
      <c r="AI44" s="122">
        <f t="shared" si="1"/>
        <v>2.7943163405884057</v>
      </c>
      <c r="AJ44" s="122">
        <f t="shared" si="1"/>
        <v>2.9460889942119421</v>
      </c>
      <c r="AK44" s="122">
        <f t="shared" si="1"/>
        <v>3.1039325539804201</v>
      </c>
      <c r="AL44" s="122">
        <f t="shared" si="1"/>
        <v>3.2680898561396372</v>
      </c>
      <c r="AM44" s="122">
        <f t="shared" si="1"/>
        <v>3.438813450385223</v>
      </c>
      <c r="AN44" s="122">
        <f t="shared" si="1"/>
        <v>3.6163659884006325</v>
      </c>
      <c r="AO44" s="122">
        <f t="shared" si="1"/>
        <v>3.8010206279366576</v>
      </c>
      <c r="AP44" s="122">
        <f t="shared" si="1"/>
        <v>3.993061453054124</v>
      </c>
      <c r="AQ44" s="122">
        <f t="shared" si="1"/>
        <v>4.1927839111762895</v>
      </c>
      <c r="AR44" s="122">
        <f t="shared" si="1"/>
        <v>4.4004952676233415</v>
      </c>
      <c r="AS44" s="122">
        <f t="shared" si="1"/>
        <v>4.6165150783282751</v>
      </c>
      <c r="AT44" s="122">
        <f t="shared" si="1"/>
        <v>4.8411756814614062</v>
      </c>
      <c r="AU44" s="122">
        <f t="shared" si="1"/>
        <v>5.0748227087198625</v>
      </c>
      <c r="AV44" s="122">
        <f t="shared" si="1"/>
        <v>5.317815617068657</v>
      </c>
      <c r="AW44" s="122">
        <f t="shared" si="1"/>
        <v>5.5705282417514033</v>
      </c>
      <c r="AX44" s="122">
        <f t="shared" si="1"/>
        <v>5.8333493714214599</v>
      </c>
      <c r="AY44" s="122">
        <f t="shared" si="1"/>
        <v>6.1066833462783183</v>
      </c>
      <c r="AZ44" s="122">
        <f t="shared" si="1"/>
        <v>6.3909506801294516</v>
      </c>
    </row>
    <row r="45" spans="1:52" s="189" customFormat="1" ht="16.5" thickBot="1" x14ac:dyDescent="0.3">
      <c r="A45" s="222" t="s">
        <v>461</v>
      </c>
      <c r="B45" s="123">
        <f>B46*1000</f>
        <v>0</v>
      </c>
      <c r="C45" s="123">
        <f>C46*1000</f>
        <v>1008451.2597742373</v>
      </c>
      <c r="D45" s="123">
        <f t="shared" ref="D45:AZ45" si="2">D46*1000</f>
        <v>1048647.7544033898</v>
      </c>
      <c r="E45" s="123">
        <f t="shared" si="2"/>
        <v>1080106.0741757287</v>
      </c>
      <c r="F45" s="123">
        <f t="shared" si="2"/>
        <v>1112508.0990268474</v>
      </c>
      <c r="G45" s="123">
        <f t="shared" si="2"/>
        <v>1145884.9890301018</v>
      </c>
      <c r="H45" s="123">
        <f t="shared" si="2"/>
        <v>1180261.5387010048</v>
      </c>
      <c r="I45" s="123">
        <f t="shared" si="2"/>
        <v>1215669.384862035</v>
      </c>
      <c r="J45" s="123">
        <f t="shared" si="2"/>
        <v>1252139.4664078965</v>
      </c>
      <c r="K45" s="123">
        <f t="shared" si="2"/>
        <v>1289703.6504001331</v>
      </c>
      <c r="L45" s="123">
        <f t="shared" si="2"/>
        <v>1328394.7599121372</v>
      </c>
      <c r="M45" s="123">
        <f t="shared" si="2"/>
        <v>2052135.561759609</v>
      </c>
      <c r="N45" s="123">
        <f t="shared" si="2"/>
        <v>2113699.6286123972</v>
      </c>
      <c r="O45" s="123">
        <f t="shared" si="2"/>
        <v>2177110.6174707692</v>
      </c>
      <c r="P45" s="123">
        <f t="shared" si="2"/>
        <v>2242423.9359948928</v>
      </c>
      <c r="Q45" s="123">
        <f t="shared" si="2"/>
        <v>2309696.6540747392</v>
      </c>
      <c r="R45" s="123">
        <f t="shared" si="2"/>
        <v>2378987.5536969816</v>
      </c>
      <c r="S45" s="123">
        <f t="shared" si="2"/>
        <v>2450357.1803078908</v>
      </c>
      <c r="T45" s="123">
        <f t="shared" si="2"/>
        <v>2523867.8957171277</v>
      </c>
      <c r="U45" s="123">
        <f t="shared" si="2"/>
        <v>2599583.932588642</v>
      </c>
      <c r="V45" s="123">
        <f t="shared" si="2"/>
        <v>2677571.4505663011</v>
      </c>
      <c r="W45" s="123">
        <f t="shared" si="2"/>
        <v>3216813.508020144</v>
      </c>
      <c r="X45" s="123">
        <f t="shared" si="2"/>
        <v>3313317.9132607481</v>
      </c>
      <c r="Y45" s="123">
        <f t="shared" si="2"/>
        <v>3412717.45065857</v>
      </c>
      <c r="Z45" s="123">
        <f t="shared" si="2"/>
        <v>3515098.9741783277</v>
      </c>
      <c r="AA45" s="123">
        <f t="shared" si="2"/>
        <v>3620551.943403678</v>
      </c>
      <c r="AB45" s="123">
        <f t="shared" si="2"/>
        <v>3729168.5017057881</v>
      </c>
      <c r="AC45" s="123">
        <f t="shared" si="2"/>
        <v>3841043.5567569626</v>
      </c>
      <c r="AD45" s="123">
        <f t="shared" si="2"/>
        <v>3956274.8634596714</v>
      </c>
      <c r="AE45" s="123">
        <f t="shared" si="2"/>
        <v>4074963.1093634623</v>
      </c>
      <c r="AF45" s="123">
        <f t="shared" si="2"/>
        <v>4197212.0026443666</v>
      </c>
      <c r="AG45" s="123">
        <f t="shared" si="2"/>
        <v>4323128.3627236979</v>
      </c>
      <c r="AH45" s="123">
        <f t="shared" si="2"/>
        <v>4452822.2136054086</v>
      </c>
      <c r="AI45" s="123">
        <f t="shared" si="2"/>
        <v>4586406.8800135711</v>
      </c>
      <c r="AJ45" s="123">
        <f t="shared" si="2"/>
        <v>4723999.0864139777</v>
      </c>
      <c r="AK45" s="123">
        <f t="shared" si="2"/>
        <v>4865719.0590063976</v>
      </c>
      <c r="AL45" s="123">
        <f t="shared" si="2"/>
        <v>5011690.6307765897</v>
      </c>
      <c r="AM45" s="123">
        <f t="shared" si="2"/>
        <v>5162041.3496998874</v>
      </c>
      <c r="AN45" s="123">
        <f t="shared" si="2"/>
        <v>5316902.5901908837</v>
      </c>
      <c r="AO45" s="123">
        <f t="shared" si="2"/>
        <v>5476409.6678966107</v>
      </c>
      <c r="AP45" s="123">
        <f t="shared" si="2"/>
        <v>5640701.9579335079</v>
      </c>
      <c r="AQ45" s="123">
        <f t="shared" si="2"/>
        <v>5809923.0166715151</v>
      </c>
      <c r="AR45" s="123">
        <f t="shared" si="2"/>
        <v>5984220.7071716599</v>
      </c>
      <c r="AS45" s="123">
        <f t="shared" si="2"/>
        <v>6163747.3283868097</v>
      </c>
      <c r="AT45" s="123">
        <f t="shared" si="2"/>
        <v>6348659.7482384145</v>
      </c>
      <c r="AU45" s="123">
        <f t="shared" si="2"/>
        <v>6539119.5406855671</v>
      </c>
      <c r="AV45" s="123">
        <f t="shared" si="2"/>
        <v>6735293.1269061323</v>
      </c>
      <c r="AW45" s="123">
        <f t="shared" si="2"/>
        <v>6937351.9207133176</v>
      </c>
      <c r="AX45" s="123">
        <f t="shared" si="2"/>
        <v>7145472.4783347175</v>
      </c>
      <c r="AY45" s="123">
        <f t="shared" si="2"/>
        <v>7359836.6526847575</v>
      </c>
      <c r="AZ45" s="123">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24" customFormat="1" ht="16.5" thickBot="1" x14ac:dyDescent="0.3"/>
    <row r="52" spans="1:52" ht="31.5" x14ac:dyDescent="0.25">
      <c r="A52" s="223" t="s">
        <v>271</v>
      </c>
      <c r="B52" s="125" t="str">
        <f>B42</f>
        <v>Год окончания строительства 2018</v>
      </c>
      <c r="C52" s="125">
        <f t="shared" ref="C52:AZ52" si="3">C42</f>
        <v>2019</v>
      </c>
      <c r="D52" s="125">
        <f t="shared" si="3"/>
        <v>2020</v>
      </c>
      <c r="E52" s="125">
        <f t="shared" si="3"/>
        <v>2021</v>
      </c>
      <c r="F52" s="125">
        <f t="shared" si="3"/>
        <v>2022</v>
      </c>
      <c r="G52" s="125">
        <f t="shared" si="3"/>
        <v>2023</v>
      </c>
      <c r="H52" s="125">
        <f t="shared" si="3"/>
        <v>2024</v>
      </c>
      <c r="I52" s="125">
        <f t="shared" si="3"/>
        <v>2025</v>
      </c>
      <c r="J52" s="125">
        <f t="shared" si="3"/>
        <v>2026</v>
      </c>
      <c r="K52" s="125">
        <f t="shared" si="3"/>
        <v>2027</v>
      </c>
      <c r="L52" s="125">
        <f t="shared" si="3"/>
        <v>2028</v>
      </c>
      <c r="M52" s="125">
        <f t="shared" si="3"/>
        <v>2029</v>
      </c>
      <c r="N52" s="125">
        <f t="shared" si="3"/>
        <v>2030</v>
      </c>
      <c r="O52" s="125">
        <f t="shared" si="3"/>
        <v>2031</v>
      </c>
      <c r="P52" s="125">
        <f t="shared" si="3"/>
        <v>2032</v>
      </c>
      <c r="Q52" s="125">
        <f t="shared" si="3"/>
        <v>2033</v>
      </c>
      <c r="R52" s="125">
        <f t="shared" si="3"/>
        <v>2034</v>
      </c>
      <c r="S52" s="125">
        <f t="shared" si="3"/>
        <v>2035</v>
      </c>
      <c r="T52" s="125">
        <f t="shared" si="3"/>
        <v>2036</v>
      </c>
      <c r="U52" s="125">
        <f t="shared" si="3"/>
        <v>2037</v>
      </c>
      <c r="V52" s="125">
        <f t="shared" si="3"/>
        <v>2038</v>
      </c>
      <c r="W52" s="125">
        <f t="shared" si="3"/>
        <v>2039</v>
      </c>
      <c r="X52" s="125">
        <f t="shared" si="3"/>
        <v>2040</v>
      </c>
      <c r="Y52" s="125">
        <f t="shared" si="3"/>
        <v>2041</v>
      </c>
      <c r="Z52" s="125">
        <f t="shared" si="3"/>
        <v>2042</v>
      </c>
      <c r="AA52" s="125">
        <f t="shared" si="3"/>
        <v>2043</v>
      </c>
      <c r="AB52" s="125">
        <f t="shared" si="3"/>
        <v>2044</v>
      </c>
      <c r="AC52" s="125">
        <f t="shared" si="3"/>
        <v>2045</v>
      </c>
      <c r="AD52" s="125">
        <f t="shared" si="3"/>
        <v>2046</v>
      </c>
      <c r="AE52" s="125">
        <f t="shared" si="3"/>
        <v>2047</v>
      </c>
      <c r="AF52" s="125">
        <f t="shared" si="3"/>
        <v>2048</v>
      </c>
      <c r="AG52" s="125">
        <f t="shared" si="3"/>
        <v>2049</v>
      </c>
      <c r="AH52" s="125">
        <f t="shared" si="3"/>
        <v>2050</v>
      </c>
      <c r="AI52" s="125">
        <f t="shared" si="3"/>
        <v>2051</v>
      </c>
      <c r="AJ52" s="125">
        <f t="shared" si="3"/>
        <v>2052</v>
      </c>
      <c r="AK52" s="125">
        <f t="shared" si="3"/>
        <v>2053</v>
      </c>
      <c r="AL52" s="125">
        <f t="shared" si="3"/>
        <v>2054</v>
      </c>
      <c r="AM52" s="125">
        <f t="shared" si="3"/>
        <v>2055</v>
      </c>
      <c r="AN52" s="125">
        <f t="shared" si="3"/>
        <v>2056</v>
      </c>
      <c r="AO52" s="125">
        <f t="shared" si="3"/>
        <v>2057</v>
      </c>
      <c r="AP52" s="125">
        <f t="shared" si="3"/>
        <v>2058</v>
      </c>
      <c r="AQ52" s="125">
        <f t="shared" si="3"/>
        <v>2059</v>
      </c>
      <c r="AR52" s="125">
        <f t="shared" si="3"/>
        <v>2060</v>
      </c>
      <c r="AS52" s="125">
        <f t="shared" si="3"/>
        <v>2061</v>
      </c>
      <c r="AT52" s="125">
        <f t="shared" si="3"/>
        <v>2062</v>
      </c>
      <c r="AU52" s="125">
        <f t="shared" si="3"/>
        <v>2063</v>
      </c>
      <c r="AV52" s="125">
        <f t="shared" si="3"/>
        <v>2064</v>
      </c>
      <c r="AW52" s="125">
        <f t="shared" si="3"/>
        <v>2065</v>
      </c>
      <c r="AX52" s="125">
        <f t="shared" si="3"/>
        <v>2066</v>
      </c>
      <c r="AY52" s="125">
        <f t="shared" si="3"/>
        <v>2067</v>
      </c>
      <c r="AZ52" s="125">
        <f t="shared" si="3"/>
        <v>2068</v>
      </c>
    </row>
    <row r="53" spans="1:52" x14ac:dyDescent="0.25">
      <c r="A53" s="221" t="s">
        <v>270</v>
      </c>
      <c r="B53" s="126">
        <v>0</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126">
        <v>0</v>
      </c>
      <c r="AV53" s="126">
        <v>0</v>
      </c>
      <c r="AW53" s="126">
        <v>0</v>
      </c>
      <c r="AX53" s="126">
        <v>0</v>
      </c>
      <c r="AY53" s="126">
        <v>0</v>
      </c>
      <c r="AZ53" s="126">
        <v>0</v>
      </c>
    </row>
    <row r="54" spans="1:52" x14ac:dyDescent="0.25">
      <c r="A54" s="221" t="s">
        <v>269</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268</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ht="16.5" thickBot="1" x14ac:dyDescent="0.3">
      <c r="A56" s="222" t="s">
        <v>267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c r="AP56" s="127">
        <v>0</v>
      </c>
      <c r="AQ56" s="127">
        <v>0</v>
      </c>
      <c r="AR56" s="127">
        <v>0</v>
      </c>
      <c r="AS56" s="127">
        <v>0</v>
      </c>
      <c r="AT56" s="127">
        <v>0</v>
      </c>
      <c r="AU56" s="127">
        <v>0</v>
      </c>
      <c r="AV56" s="127">
        <v>0</v>
      </c>
      <c r="AW56" s="127">
        <v>0</v>
      </c>
      <c r="AX56" s="127">
        <v>0</v>
      </c>
      <c r="AY56" s="127">
        <v>0</v>
      </c>
      <c r="AZ56" s="127">
        <v>0</v>
      </c>
    </row>
    <row r="57" spans="1:52" ht="16.5" thickBot="1" x14ac:dyDescent="0.3">
      <c r="A57" s="136"/>
      <c r="B57" s="224"/>
      <c r="C57" s="224"/>
      <c r="D57" s="224"/>
      <c r="E57" s="224"/>
      <c r="F57" s="224"/>
      <c r="G57" s="224"/>
      <c r="H57" s="224"/>
      <c r="I57" s="224"/>
      <c r="J57" s="224"/>
      <c r="K57" s="224"/>
      <c r="L57" s="128"/>
      <c r="M57" s="128"/>
      <c r="N57" s="128"/>
      <c r="O57" s="128"/>
      <c r="P57" s="128"/>
      <c r="Q57" s="128"/>
      <c r="R57" s="128"/>
      <c r="S57" s="128"/>
      <c r="T57" s="128"/>
      <c r="U57" s="128"/>
      <c r="V57" s="128"/>
    </row>
    <row r="58" spans="1:52" s="136" customFormat="1" ht="31.5" x14ac:dyDescent="0.25">
      <c r="A58" s="223" t="s">
        <v>465</v>
      </c>
      <c r="B58" s="125" t="str">
        <f>B42</f>
        <v>Год окончания строительства 2018</v>
      </c>
      <c r="C58" s="125">
        <f t="shared" ref="C58:AZ58" si="4">C42</f>
        <v>2019</v>
      </c>
      <c r="D58" s="125">
        <f t="shared" si="4"/>
        <v>2020</v>
      </c>
      <c r="E58" s="125">
        <f t="shared" si="4"/>
        <v>2021</v>
      </c>
      <c r="F58" s="125">
        <f t="shared" si="4"/>
        <v>2022</v>
      </c>
      <c r="G58" s="125">
        <f t="shared" si="4"/>
        <v>2023</v>
      </c>
      <c r="H58" s="125">
        <f t="shared" si="4"/>
        <v>2024</v>
      </c>
      <c r="I58" s="125">
        <f t="shared" si="4"/>
        <v>2025</v>
      </c>
      <c r="J58" s="125">
        <f t="shared" si="4"/>
        <v>2026</v>
      </c>
      <c r="K58" s="125">
        <f t="shared" si="4"/>
        <v>2027</v>
      </c>
      <c r="L58" s="125">
        <f t="shared" si="4"/>
        <v>2028</v>
      </c>
      <c r="M58" s="125">
        <f t="shared" si="4"/>
        <v>2029</v>
      </c>
      <c r="N58" s="125">
        <f t="shared" si="4"/>
        <v>2030</v>
      </c>
      <c r="O58" s="125">
        <f t="shared" si="4"/>
        <v>2031</v>
      </c>
      <c r="P58" s="125">
        <f t="shared" si="4"/>
        <v>2032</v>
      </c>
      <c r="Q58" s="125">
        <f t="shared" si="4"/>
        <v>2033</v>
      </c>
      <c r="R58" s="125">
        <f t="shared" si="4"/>
        <v>2034</v>
      </c>
      <c r="S58" s="125">
        <f t="shared" si="4"/>
        <v>2035</v>
      </c>
      <c r="T58" s="125">
        <f t="shared" si="4"/>
        <v>2036</v>
      </c>
      <c r="U58" s="125">
        <f t="shared" si="4"/>
        <v>2037</v>
      </c>
      <c r="V58" s="125">
        <f t="shared" si="4"/>
        <v>2038</v>
      </c>
      <c r="W58" s="125">
        <f t="shared" si="4"/>
        <v>2039</v>
      </c>
      <c r="X58" s="125">
        <f t="shared" si="4"/>
        <v>2040</v>
      </c>
      <c r="Y58" s="125">
        <f t="shared" si="4"/>
        <v>2041</v>
      </c>
      <c r="Z58" s="125">
        <f t="shared" si="4"/>
        <v>2042</v>
      </c>
      <c r="AA58" s="125">
        <f t="shared" si="4"/>
        <v>2043</v>
      </c>
      <c r="AB58" s="125">
        <f t="shared" si="4"/>
        <v>2044</v>
      </c>
      <c r="AC58" s="125">
        <f t="shared" si="4"/>
        <v>2045</v>
      </c>
      <c r="AD58" s="125">
        <f t="shared" si="4"/>
        <v>2046</v>
      </c>
      <c r="AE58" s="125">
        <f t="shared" si="4"/>
        <v>2047</v>
      </c>
      <c r="AF58" s="125">
        <f t="shared" si="4"/>
        <v>2048</v>
      </c>
      <c r="AG58" s="125">
        <f t="shared" si="4"/>
        <v>2049</v>
      </c>
      <c r="AH58" s="125">
        <f t="shared" si="4"/>
        <v>2050</v>
      </c>
      <c r="AI58" s="125">
        <f t="shared" si="4"/>
        <v>2051</v>
      </c>
      <c r="AJ58" s="125">
        <f t="shared" si="4"/>
        <v>2052</v>
      </c>
      <c r="AK58" s="125">
        <f t="shared" si="4"/>
        <v>2053</v>
      </c>
      <c r="AL58" s="125">
        <f t="shared" si="4"/>
        <v>2054</v>
      </c>
      <c r="AM58" s="125">
        <f t="shared" si="4"/>
        <v>2055</v>
      </c>
      <c r="AN58" s="125">
        <f t="shared" si="4"/>
        <v>2056</v>
      </c>
      <c r="AO58" s="125">
        <f t="shared" si="4"/>
        <v>2057</v>
      </c>
      <c r="AP58" s="125">
        <f t="shared" si="4"/>
        <v>2058</v>
      </c>
      <c r="AQ58" s="125">
        <f t="shared" si="4"/>
        <v>2059</v>
      </c>
      <c r="AR58" s="125">
        <f t="shared" si="4"/>
        <v>2060</v>
      </c>
      <c r="AS58" s="125">
        <f t="shared" si="4"/>
        <v>2061</v>
      </c>
      <c r="AT58" s="125">
        <f t="shared" si="4"/>
        <v>2062</v>
      </c>
      <c r="AU58" s="125">
        <f t="shared" si="4"/>
        <v>2063</v>
      </c>
      <c r="AV58" s="125">
        <f t="shared" si="4"/>
        <v>2064</v>
      </c>
      <c r="AW58" s="125">
        <f t="shared" si="4"/>
        <v>2065</v>
      </c>
      <c r="AX58" s="125">
        <f t="shared" si="4"/>
        <v>2066</v>
      </c>
      <c r="AY58" s="125">
        <f t="shared" si="4"/>
        <v>2067</v>
      </c>
      <c r="AZ58" s="125">
        <f t="shared" si="4"/>
        <v>2068</v>
      </c>
    </row>
    <row r="59" spans="1:52" s="189" customFormat="1" ht="14.25" x14ac:dyDescent="0.25">
      <c r="A59" s="225" t="s">
        <v>266</v>
      </c>
      <c r="B59" s="129">
        <f t="shared" ref="B59:AZ59" si="5">B45*$B$23</f>
        <v>0</v>
      </c>
      <c r="C59" s="129">
        <f t="shared" si="5"/>
        <v>1008451.2597742373</v>
      </c>
      <c r="D59" s="129">
        <f t="shared" si="5"/>
        <v>1048647.7544033898</v>
      </c>
      <c r="E59" s="129">
        <f t="shared" si="5"/>
        <v>1080106.0741757287</v>
      </c>
      <c r="F59" s="129">
        <f t="shared" si="5"/>
        <v>1112508.0990268474</v>
      </c>
      <c r="G59" s="129">
        <f t="shared" si="5"/>
        <v>1145884.9890301018</v>
      </c>
      <c r="H59" s="129">
        <f t="shared" si="5"/>
        <v>1180261.5387010048</v>
      </c>
      <c r="I59" s="129">
        <f t="shared" si="5"/>
        <v>1215669.384862035</v>
      </c>
      <c r="J59" s="129">
        <f t="shared" si="5"/>
        <v>1252139.4664078965</v>
      </c>
      <c r="K59" s="129">
        <f t="shared" si="5"/>
        <v>1289703.6504001331</v>
      </c>
      <c r="L59" s="129">
        <f t="shared" si="5"/>
        <v>1328394.7599121372</v>
      </c>
      <c r="M59" s="129">
        <f t="shared" si="5"/>
        <v>2052135.561759609</v>
      </c>
      <c r="N59" s="129">
        <f t="shared" si="5"/>
        <v>2113699.6286123972</v>
      </c>
      <c r="O59" s="129">
        <f t="shared" si="5"/>
        <v>2177110.6174707692</v>
      </c>
      <c r="P59" s="129">
        <f t="shared" si="5"/>
        <v>2242423.9359948928</v>
      </c>
      <c r="Q59" s="129">
        <f t="shared" si="5"/>
        <v>2309696.6540747392</v>
      </c>
      <c r="R59" s="129">
        <f t="shared" si="5"/>
        <v>2378987.5536969816</v>
      </c>
      <c r="S59" s="129">
        <f t="shared" si="5"/>
        <v>2450357.1803078908</v>
      </c>
      <c r="T59" s="129">
        <f t="shared" si="5"/>
        <v>2523867.8957171277</v>
      </c>
      <c r="U59" s="129">
        <f t="shared" si="5"/>
        <v>2599583.932588642</v>
      </c>
      <c r="V59" s="129">
        <f t="shared" si="5"/>
        <v>2677571.4505663011</v>
      </c>
      <c r="W59" s="129">
        <f t="shared" si="5"/>
        <v>3216813.508020144</v>
      </c>
      <c r="X59" s="129">
        <f t="shared" si="5"/>
        <v>3313317.9132607481</v>
      </c>
      <c r="Y59" s="129">
        <f t="shared" si="5"/>
        <v>3412717.45065857</v>
      </c>
      <c r="Z59" s="129">
        <f t="shared" si="5"/>
        <v>3515098.9741783277</v>
      </c>
      <c r="AA59" s="129">
        <f t="shared" si="5"/>
        <v>3620551.943403678</v>
      </c>
      <c r="AB59" s="129">
        <f t="shared" si="5"/>
        <v>3729168.5017057881</v>
      </c>
      <c r="AC59" s="129">
        <f t="shared" si="5"/>
        <v>3841043.5567569626</v>
      </c>
      <c r="AD59" s="129">
        <f t="shared" si="5"/>
        <v>3956274.8634596714</v>
      </c>
      <c r="AE59" s="129">
        <f t="shared" si="5"/>
        <v>4074963.1093634623</v>
      </c>
      <c r="AF59" s="129">
        <f t="shared" si="5"/>
        <v>4197212.0026443666</v>
      </c>
      <c r="AG59" s="129">
        <f t="shared" si="5"/>
        <v>4323128.3627236979</v>
      </c>
      <c r="AH59" s="129">
        <f t="shared" si="5"/>
        <v>4452822.2136054086</v>
      </c>
      <c r="AI59" s="129">
        <f t="shared" si="5"/>
        <v>4586406.8800135711</v>
      </c>
      <c r="AJ59" s="129">
        <f t="shared" si="5"/>
        <v>4723999.0864139777</v>
      </c>
      <c r="AK59" s="129">
        <f t="shared" si="5"/>
        <v>4865719.0590063976</v>
      </c>
      <c r="AL59" s="129">
        <f t="shared" si="5"/>
        <v>5011690.6307765897</v>
      </c>
      <c r="AM59" s="129">
        <f t="shared" si="5"/>
        <v>5162041.3496998874</v>
      </c>
      <c r="AN59" s="129">
        <f t="shared" si="5"/>
        <v>5316902.5901908837</v>
      </c>
      <c r="AO59" s="129">
        <f t="shared" si="5"/>
        <v>5476409.6678966107</v>
      </c>
      <c r="AP59" s="129">
        <f t="shared" si="5"/>
        <v>5640701.9579335079</v>
      </c>
      <c r="AQ59" s="129">
        <f t="shared" si="5"/>
        <v>5809923.0166715151</v>
      </c>
      <c r="AR59" s="129">
        <f t="shared" si="5"/>
        <v>5984220.7071716599</v>
      </c>
      <c r="AS59" s="129">
        <f t="shared" si="5"/>
        <v>6163747.3283868097</v>
      </c>
      <c r="AT59" s="129">
        <f t="shared" si="5"/>
        <v>6348659.7482384145</v>
      </c>
      <c r="AU59" s="129">
        <f t="shared" si="5"/>
        <v>6539119.5406855671</v>
      </c>
      <c r="AV59" s="129">
        <f t="shared" si="5"/>
        <v>6735293.1269061323</v>
      </c>
      <c r="AW59" s="129">
        <f t="shared" si="5"/>
        <v>6937351.9207133176</v>
      </c>
      <c r="AX59" s="129">
        <f t="shared" si="5"/>
        <v>7145472.4783347175</v>
      </c>
      <c r="AY59" s="129">
        <f t="shared" si="5"/>
        <v>7359836.6526847575</v>
      </c>
      <c r="AZ59" s="129">
        <f t="shared" si="5"/>
        <v>7580631.7522653025</v>
      </c>
    </row>
    <row r="60" spans="1:52" x14ac:dyDescent="0.25">
      <c r="A60" s="221" t="s">
        <v>265</v>
      </c>
      <c r="B60" s="130">
        <f>SUM(B61:B66)</f>
        <v>0</v>
      </c>
      <c r="C60" s="130">
        <f>SUM(C61:C66)</f>
        <v>-376287.61456434871</v>
      </c>
      <c r="D60" s="130">
        <f t="shared" ref="D60:AZ60" si="6">SUM(D61:D66)</f>
        <v>-372623.52214197587</v>
      </c>
      <c r="E60" s="130">
        <f t="shared" si="6"/>
        <v>-368957.434246925</v>
      </c>
      <c r="F60" s="130">
        <f t="shared" si="6"/>
        <v>-365291.56185885723</v>
      </c>
      <c r="G60" s="130">
        <f t="shared" si="6"/>
        <v>-361625.91209356912</v>
      </c>
      <c r="H60" s="130">
        <f t="shared" si="6"/>
        <v>-357960.49061320163</v>
      </c>
      <c r="I60" s="130">
        <f t="shared" si="6"/>
        <v>-366698.71841490752</v>
      </c>
      <c r="J60" s="130">
        <f t="shared" si="6"/>
        <v>-363033.7750190057</v>
      </c>
      <c r="K60" s="130">
        <f t="shared" si="6"/>
        <v>-359369.08147522679</v>
      </c>
      <c r="L60" s="130">
        <f t="shared" si="6"/>
        <v>-355704.64527913457</v>
      </c>
      <c r="M60" s="130">
        <f t="shared" si="6"/>
        <v>-352431.04465889797</v>
      </c>
      <c r="N60" s="130">
        <f t="shared" si="6"/>
        <v>-348778.86366631591</v>
      </c>
      <c r="O60" s="130">
        <f t="shared" si="6"/>
        <v>-357530.7291704407</v>
      </c>
      <c r="P60" s="130">
        <f t="shared" si="6"/>
        <v>-353879.83260803029</v>
      </c>
      <c r="Q60" s="130">
        <f t="shared" si="6"/>
        <v>-350229.60730274767</v>
      </c>
      <c r="R60" s="130">
        <f t="shared" si="6"/>
        <v>-346580.07339230645</v>
      </c>
      <c r="S60" s="130">
        <f t="shared" si="6"/>
        <v>-342931.25161855208</v>
      </c>
      <c r="T60" s="130">
        <f t="shared" si="6"/>
        <v>-339283.163345585</v>
      </c>
      <c r="U60" s="130">
        <f t="shared" si="6"/>
        <v>-348039.24435091333</v>
      </c>
      <c r="V60" s="130">
        <f t="shared" si="6"/>
        <v>-344392.68975474266</v>
      </c>
      <c r="W60" s="130">
        <f t="shared" si="6"/>
        <v>-341639.25664917228</v>
      </c>
      <c r="X60" s="130">
        <f t="shared" si="6"/>
        <v>-338021.09872994933</v>
      </c>
      <c r="Y60" s="130">
        <f t="shared" si="6"/>
        <v>-334404.59422714968</v>
      </c>
      <c r="Z60" s="130">
        <f t="shared" si="6"/>
        <v>-330789.79274326609</v>
      </c>
      <c r="AA60" s="130">
        <f t="shared" si="6"/>
        <v>-327176.7453688659</v>
      </c>
      <c r="AB60" s="130">
        <f t="shared" si="6"/>
        <v>-323565.50472723378</v>
      </c>
      <c r="AC60" s="130">
        <f t="shared" si="6"/>
        <v>-319956.12502035266</v>
      </c>
      <c r="AD60" s="130">
        <f t="shared" si="6"/>
        <v>-316348.66207626509</v>
      </c>
      <c r="AE60" s="130">
        <f t="shared" si="6"/>
        <v>-312743.1733978549</v>
      </c>
      <c r="AF60" s="130">
        <f t="shared" si="6"/>
        <v>-309139.71821309242</v>
      </c>
      <c r="AG60" s="130">
        <f t="shared" si="6"/>
        <v>-305538.35752678703</v>
      </c>
      <c r="AH60" s="130">
        <f t="shared" si="6"/>
        <v>-301939.15417389257</v>
      </c>
      <c r="AI60" s="130">
        <f t="shared" si="6"/>
        <v>-298342.17287441122</v>
      </c>
      <c r="AJ60" s="130">
        <f t="shared" si="6"/>
        <v>-294747.48028994538</v>
      </c>
      <c r="AK60" s="130">
        <f t="shared" si="6"/>
        <v>-291155.14508194564</v>
      </c>
      <c r="AL60" s="130">
        <f t="shared" si="6"/>
        <v>-287565.23797170585</v>
      </c>
      <c r="AM60" s="130">
        <f t="shared" si="6"/>
        <v>-283977.83180215891</v>
      </c>
      <c r="AN60" s="130">
        <f t="shared" si="6"/>
        <v>-280393.00160152552</v>
      </c>
      <c r="AO60" s="130">
        <f t="shared" si="6"/>
        <v>-276810.82464887318</v>
      </c>
      <c r="AP60" s="130">
        <f t="shared" si="6"/>
        <v>-273231.38054164127</v>
      </c>
      <c r="AQ60" s="130">
        <f t="shared" si="6"/>
        <v>-269654.75126519235</v>
      </c>
      <c r="AR60" s="130">
        <f t="shared" si="6"/>
        <v>-266081.02126445004</v>
      </c>
      <c r="AS60" s="130">
        <f t="shared" si="6"/>
        <v>-262510.27751768538</v>
      </c>
      <c r="AT60" s="130">
        <f t="shared" si="6"/>
        <v>-258942.60961251782</v>
      </c>
      <c r="AU60" s="130">
        <f t="shared" si="6"/>
        <v>-255378.10982419521</v>
      </c>
      <c r="AV60" s="130">
        <f t="shared" si="6"/>
        <v>-251816.87319622294</v>
      </c>
      <c r="AW60" s="130">
        <f t="shared" si="6"/>
        <v>-248258.9976234115</v>
      </c>
      <c r="AX60" s="130">
        <f t="shared" si="6"/>
        <v>-244704.58393741574</v>
      </c>
      <c r="AY60" s="130">
        <f t="shared" si="6"/>
        <v>-241153.73599484007</v>
      </c>
      <c r="AZ60" s="130">
        <f t="shared" si="6"/>
        <v>-237606.56076798716</v>
      </c>
    </row>
    <row r="61" spans="1:52" x14ac:dyDescent="0.25">
      <c r="A61" s="226" t="s">
        <v>264</v>
      </c>
      <c r="B61" s="130">
        <f>-B47*1000/1.18</f>
        <v>0</v>
      </c>
      <c r="C61" s="130">
        <f>-C47*1000/1.18</f>
        <v>-12403.413772484366</v>
      </c>
      <c r="D61" s="130">
        <f>-D47*1000/1.18</f>
        <v>-12403.413772484366</v>
      </c>
      <c r="E61" s="130">
        <f t="shared" ref="D61:AZ62" si="7">-E47*1000/1.18</f>
        <v>-12403.413772484366</v>
      </c>
      <c r="F61" s="130">
        <f t="shared" si="7"/>
        <v>-12403.413772484366</v>
      </c>
      <c r="G61" s="130">
        <f t="shared" si="7"/>
        <v>-12403.413772484366</v>
      </c>
      <c r="H61" s="130">
        <f t="shared" si="7"/>
        <v>-12403.413772484366</v>
      </c>
      <c r="I61" s="130">
        <f t="shared" si="7"/>
        <v>-24806.827544968732</v>
      </c>
      <c r="J61" s="130">
        <f t="shared" si="7"/>
        <v>-24806.827544968732</v>
      </c>
      <c r="K61" s="130">
        <f t="shared" si="7"/>
        <v>-24806.827544968732</v>
      </c>
      <c r="L61" s="130">
        <f t="shared" si="7"/>
        <v>-24806.827544968732</v>
      </c>
      <c r="M61" s="130">
        <f t="shared" si="7"/>
        <v>-24806.827544968732</v>
      </c>
      <c r="N61" s="130">
        <f t="shared" si="7"/>
        <v>-24806.827544968732</v>
      </c>
      <c r="O61" s="130">
        <f t="shared" si="7"/>
        <v>-37210.241317453103</v>
      </c>
      <c r="P61" s="130">
        <f t="shared" si="7"/>
        <v>-37210.241317453103</v>
      </c>
      <c r="Q61" s="130">
        <f t="shared" si="7"/>
        <v>-37210.241317453103</v>
      </c>
      <c r="R61" s="130">
        <f t="shared" si="7"/>
        <v>-37210.241317453103</v>
      </c>
      <c r="S61" s="130">
        <f t="shared" si="7"/>
        <v>-37210.241317453103</v>
      </c>
      <c r="T61" s="130">
        <f t="shared" si="7"/>
        <v>-37210.241317453103</v>
      </c>
      <c r="U61" s="130">
        <f t="shared" si="7"/>
        <v>-49613.655089937463</v>
      </c>
      <c r="V61" s="130">
        <f t="shared" si="7"/>
        <v>-49613.655089937463</v>
      </c>
      <c r="W61" s="130">
        <f t="shared" si="7"/>
        <v>-49613.655089937463</v>
      </c>
      <c r="X61" s="130">
        <f t="shared" si="7"/>
        <v>-49613.655089937463</v>
      </c>
      <c r="Y61" s="130">
        <f t="shared" si="7"/>
        <v>-49613.655089937463</v>
      </c>
      <c r="Z61" s="130">
        <f t="shared" si="7"/>
        <v>-49613.655089937463</v>
      </c>
      <c r="AA61" s="130">
        <f t="shared" si="7"/>
        <v>-49613.655089937463</v>
      </c>
      <c r="AB61" s="130">
        <f t="shared" si="7"/>
        <v>-49613.655089937463</v>
      </c>
      <c r="AC61" s="130">
        <f t="shared" si="7"/>
        <v>-49613.655089937463</v>
      </c>
      <c r="AD61" s="130">
        <f t="shared" si="7"/>
        <v>-49613.655089937463</v>
      </c>
      <c r="AE61" s="130">
        <f t="shared" si="7"/>
        <v>-49613.655089937463</v>
      </c>
      <c r="AF61" s="130">
        <f t="shared" si="7"/>
        <v>-49613.655089937463</v>
      </c>
      <c r="AG61" s="130">
        <f t="shared" si="7"/>
        <v>-49613.655089937463</v>
      </c>
      <c r="AH61" s="130">
        <f t="shared" si="7"/>
        <v>-49613.655089937463</v>
      </c>
      <c r="AI61" s="130">
        <f t="shared" si="7"/>
        <v>-49613.655089937463</v>
      </c>
      <c r="AJ61" s="130">
        <f t="shared" si="7"/>
        <v>-49613.655089937463</v>
      </c>
      <c r="AK61" s="130">
        <f t="shared" si="7"/>
        <v>-49613.655089937463</v>
      </c>
      <c r="AL61" s="130">
        <f t="shared" si="7"/>
        <v>-49613.655089937463</v>
      </c>
      <c r="AM61" s="130">
        <f t="shared" si="7"/>
        <v>-49613.655089937463</v>
      </c>
      <c r="AN61" s="130">
        <f t="shared" si="7"/>
        <v>-49613.655089937463</v>
      </c>
      <c r="AO61" s="130">
        <f t="shared" si="7"/>
        <v>-49613.655089937463</v>
      </c>
      <c r="AP61" s="130">
        <f t="shared" si="7"/>
        <v>-49613.655089937463</v>
      </c>
      <c r="AQ61" s="130">
        <f t="shared" si="7"/>
        <v>-49613.655089937463</v>
      </c>
      <c r="AR61" s="130">
        <f t="shared" si="7"/>
        <v>-49613.655089937463</v>
      </c>
      <c r="AS61" s="130">
        <f t="shared" si="7"/>
        <v>-49613.655089937463</v>
      </c>
      <c r="AT61" s="130">
        <f t="shared" si="7"/>
        <v>-49613.655089937463</v>
      </c>
      <c r="AU61" s="130">
        <f t="shared" si="7"/>
        <v>-49613.655089937463</v>
      </c>
      <c r="AV61" s="130">
        <f t="shared" si="7"/>
        <v>-49613.655089937463</v>
      </c>
      <c r="AW61" s="130">
        <f t="shared" si="7"/>
        <v>-49613.655089937463</v>
      </c>
      <c r="AX61" s="130">
        <f t="shared" si="7"/>
        <v>-49613.655089937463</v>
      </c>
      <c r="AY61" s="130">
        <f t="shared" si="7"/>
        <v>-49613.655089937463</v>
      </c>
      <c r="AZ61" s="130">
        <f t="shared" si="7"/>
        <v>-49613.655089937463</v>
      </c>
    </row>
    <row r="62" spans="1:52" x14ac:dyDescent="0.25">
      <c r="A62" s="226" t="str">
        <f>A27</f>
        <v>Прочие расходы при эксплуатации объекта, руб. без НДС</v>
      </c>
      <c r="B62" s="130">
        <f>-B48*1000/1.18</f>
        <v>0</v>
      </c>
      <c r="C62" s="130">
        <f>-C48*1000/1.18</f>
        <v>-230.2925918644068</v>
      </c>
      <c r="D62" s="130">
        <f t="shared" si="7"/>
        <v>-239.47196949152544</v>
      </c>
      <c r="E62" s="130">
        <f t="shared" si="7"/>
        <v>-246.65587444067799</v>
      </c>
      <c r="F62" s="130">
        <f t="shared" si="7"/>
        <v>-254.05528637288137</v>
      </c>
      <c r="G62" s="130">
        <f t="shared" si="7"/>
        <v>-261.67732108474581</v>
      </c>
      <c r="H62" s="130">
        <f t="shared" si="7"/>
        <v>-269.52764071728814</v>
      </c>
      <c r="I62" s="130">
        <f t="shared" si="7"/>
        <v>-277.61346993880682</v>
      </c>
      <c r="J62" s="130">
        <f t="shared" si="7"/>
        <v>-285.94187403697106</v>
      </c>
      <c r="K62" s="130">
        <f t="shared" si="7"/>
        <v>-294.5201302580802</v>
      </c>
      <c r="L62" s="130">
        <f t="shared" si="7"/>
        <v>-303.35573416582264</v>
      </c>
      <c r="M62" s="130">
        <f t="shared" si="7"/>
        <v>-703.02691392929398</v>
      </c>
      <c r="N62" s="130">
        <f t="shared" si="7"/>
        <v>-724.11772134717285</v>
      </c>
      <c r="O62" s="130">
        <f t="shared" si="7"/>
        <v>-745.84125298758806</v>
      </c>
      <c r="P62" s="130">
        <f t="shared" si="7"/>
        <v>-768.21649057721584</v>
      </c>
      <c r="Q62" s="130">
        <f t="shared" si="7"/>
        <v>-791.26298529453209</v>
      </c>
      <c r="R62" s="130">
        <f t="shared" si="7"/>
        <v>-815.00087485336815</v>
      </c>
      <c r="S62" s="130">
        <f t="shared" si="7"/>
        <v>-839.4509010989691</v>
      </c>
      <c r="T62" s="130">
        <f t="shared" si="7"/>
        <v>-864.63442813193831</v>
      </c>
      <c r="U62" s="130">
        <f t="shared" si="7"/>
        <v>-890.57346097589641</v>
      </c>
      <c r="V62" s="130">
        <f t="shared" si="7"/>
        <v>-917.29066480517349</v>
      </c>
      <c r="W62" s="130">
        <f t="shared" si="7"/>
        <v>-1837.129359234805</v>
      </c>
      <c r="X62" s="130">
        <f t="shared" si="7"/>
        <v>-1892.2432400118498</v>
      </c>
      <c r="Y62" s="130">
        <f t="shared" si="7"/>
        <v>-1949.0105372122043</v>
      </c>
      <c r="Z62" s="130">
        <f t="shared" si="7"/>
        <v>-2007.4808533285709</v>
      </c>
      <c r="AA62" s="130">
        <f t="shared" si="7"/>
        <v>-2067.705278928428</v>
      </c>
      <c r="AB62" s="130">
        <f t="shared" si="7"/>
        <v>-2129.7364372962811</v>
      </c>
      <c r="AC62" s="130">
        <f t="shared" si="7"/>
        <v>-2193.6285304151697</v>
      </c>
      <c r="AD62" s="130">
        <f t="shared" si="7"/>
        <v>-2259.4373863276251</v>
      </c>
      <c r="AE62" s="130">
        <f t="shared" si="7"/>
        <v>-2327.2205079174541</v>
      </c>
      <c r="AF62" s="130">
        <f t="shared" si="7"/>
        <v>-2397.037123154978</v>
      </c>
      <c r="AG62" s="130">
        <f t="shared" si="7"/>
        <v>-2468.9482368496274</v>
      </c>
      <c r="AH62" s="130">
        <f t="shared" si="7"/>
        <v>-2543.0166839551157</v>
      </c>
      <c r="AI62" s="130">
        <f t="shared" si="7"/>
        <v>-2619.3071844737692</v>
      </c>
      <c r="AJ62" s="130">
        <f t="shared" si="7"/>
        <v>-2697.8864000079825</v>
      </c>
      <c r="AK62" s="130">
        <f t="shared" si="7"/>
        <v>-2778.8229920082226</v>
      </c>
      <c r="AL62" s="130">
        <f t="shared" si="7"/>
        <v>-2862.1876817684688</v>
      </c>
      <c r="AM62" s="130">
        <f t="shared" si="7"/>
        <v>-2948.0533122215229</v>
      </c>
      <c r="AN62" s="130">
        <f t="shared" si="7"/>
        <v>-3036.4949115881686</v>
      </c>
      <c r="AO62" s="130">
        <f t="shared" si="7"/>
        <v>-3127.5897589358137</v>
      </c>
      <c r="AP62" s="130">
        <f t="shared" si="7"/>
        <v>-3221.4174517038882</v>
      </c>
      <c r="AQ62" s="130">
        <f t="shared" si="7"/>
        <v>-3318.0599752550052</v>
      </c>
      <c r="AR62" s="130">
        <f t="shared" si="7"/>
        <v>-3417.6017745126551</v>
      </c>
      <c r="AS62" s="130">
        <f t="shared" si="7"/>
        <v>-3520.129827748035</v>
      </c>
      <c r="AT62" s="130">
        <f t="shared" si="7"/>
        <v>-3625.7337225804758</v>
      </c>
      <c r="AU62" s="130">
        <f t="shared" si="7"/>
        <v>-3734.5057342578907</v>
      </c>
      <c r="AV62" s="130">
        <f t="shared" si="7"/>
        <v>-3846.540906285627</v>
      </c>
      <c r="AW62" s="130">
        <f t="shared" si="7"/>
        <v>-3961.9371334741959</v>
      </c>
      <c r="AX62" s="130">
        <f t="shared" si="7"/>
        <v>-4080.795247478422</v>
      </c>
      <c r="AY62" s="130">
        <f t="shared" si="7"/>
        <v>-4203.2191049027751</v>
      </c>
      <c r="AZ62" s="130">
        <f t="shared" si="7"/>
        <v>-4329.3156780498584</v>
      </c>
    </row>
    <row r="63" spans="1:52" x14ac:dyDescent="0.25">
      <c r="A63" s="226" t="s">
        <v>458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row>
    <row r="64" spans="1:52" x14ac:dyDescent="0.25">
      <c r="A64" s="226" t="s">
        <v>458</v>
      </c>
      <c r="B64" s="130">
        <f t="shared" ref="B64:AZ64" si="8">-$B$32*(1+B$44)*$B$23*365</f>
        <v>0</v>
      </c>
      <c r="C64" s="130">
        <f t="shared" si="8"/>
        <v>0</v>
      </c>
      <c r="D64" s="130">
        <f t="shared" si="8"/>
        <v>0</v>
      </c>
      <c r="E64" s="130">
        <f t="shared" si="8"/>
        <v>0</v>
      </c>
      <c r="F64" s="130">
        <f t="shared" si="8"/>
        <v>0</v>
      </c>
      <c r="G64" s="130">
        <f t="shared" si="8"/>
        <v>0</v>
      </c>
      <c r="H64" s="130">
        <f t="shared" si="8"/>
        <v>0</v>
      </c>
      <c r="I64" s="130">
        <f t="shared" si="8"/>
        <v>0</v>
      </c>
      <c r="J64" s="130">
        <f t="shared" si="8"/>
        <v>0</v>
      </c>
      <c r="K64" s="130">
        <f t="shared" si="8"/>
        <v>0</v>
      </c>
      <c r="L64" s="130">
        <f t="shared" si="8"/>
        <v>0</v>
      </c>
      <c r="M64" s="130">
        <f t="shared" si="8"/>
        <v>0</v>
      </c>
      <c r="N64" s="130">
        <f t="shared" si="8"/>
        <v>0</v>
      </c>
      <c r="O64" s="130">
        <f t="shared" si="8"/>
        <v>0</v>
      </c>
      <c r="P64" s="130">
        <f t="shared" si="8"/>
        <v>0</v>
      </c>
      <c r="Q64" s="130">
        <f t="shared" si="8"/>
        <v>0</v>
      </c>
      <c r="R64" s="130">
        <f t="shared" si="8"/>
        <v>0</v>
      </c>
      <c r="S64" s="130">
        <f t="shared" si="8"/>
        <v>0</v>
      </c>
      <c r="T64" s="130">
        <f t="shared" si="8"/>
        <v>0</v>
      </c>
      <c r="U64" s="130">
        <f t="shared" si="8"/>
        <v>0</v>
      </c>
      <c r="V64" s="130">
        <f t="shared" si="8"/>
        <v>0</v>
      </c>
      <c r="W64" s="130">
        <f t="shared" si="8"/>
        <v>0</v>
      </c>
      <c r="X64" s="130">
        <f t="shared" si="8"/>
        <v>0</v>
      </c>
      <c r="Y64" s="130">
        <f t="shared" si="8"/>
        <v>0</v>
      </c>
      <c r="Z64" s="130">
        <f t="shared" si="8"/>
        <v>0</v>
      </c>
      <c r="AA64" s="130">
        <f t="shared" si="8"/>
        <v>0</v>
      </c>
      <c r="AB64" s="130">
        <f t="shared" si="8"/>
        <v>0</v>
      </c>
      <c r="AC64" s="130">
        <f t="shared" si="8"/>
        <v>0</v>
      </c>
      <c r="AD64" s="130">
        <f t="shared" si="8"/>
        <v>0</v>
      </c>
      <c r="AE64" s="130">
        <f t="shared" si="8"/>
        <v>0</v>
      </c>
      <c r="AF64" s="130">
        <f t="shared" si="8"/>
        <v>0</v>
      </c>
      <c r="AG64" s="130">
        <f t="shared" si="8"/>
        <v>0</v>
      </c>
      <c r="AH64" s="130">
        <f t="shared" si="8"/>
        <v>0</v>
      </c>
      <c r="AI64" s="130">
        <f t="shared" si="8"/>
        <v>0</v>
      </c>
      <c r="AJ64" s="130">
        <f t="shared" si="8"/>
        <v>0</v>
      </c>
      <c r="AK64" s="130">
        <f t="shared" si="8"/>
        <v>0</v>
      </c>
      <c r="AL64" s="130">
        <f t="shared" si="8"/>
        <v>0</v>
      </c>
      <c r="AM64" s="130">
        <f t="shared" si="8"/>
        <v>0</v>
      </c>
      <c r="AN64" s="130">
        <f t="shared" si="8"/>
        <v>0</v>
      </c>
      <c r="AO64" s="130">
        <f t="shared" si="8"/>
        <v>0</v>
      </c>
      <c r="AP64" s="130">
        <f t="shared" si="8"/>
        <v>0</v>
      </c>
      <c r="AQ64" s="130">
        <f t="shared" si="8"/>
        <v>0</v>
      </c>
      <c r="AR64" s="130">
        <f t="shared" si="8"/>
        <v>0</v>
      </c>
      <c r="AS64" s="130">
        <f t="shared" si="8"/>
        <v>0</v>
      </c>
      <c r="AT64" s="130">
        <f t="shared" si="8"/>
        <v>0</v>
      </c>
      <c r="AU64" s="130">
        <f t="shared" si="8"/>
        <v>0</v>
      </c>
      <c r="AV64" s="130">
        <f t="shared" si="8"/>
        <v>0</v>
      </c>
      <c r="AW64" s="130">
        <f t="shared" si="8"/>
        <v>0</v>
      </c>
      <c r="AX64" s="130">
        <f t="shared" si="8"/>
        <v>0</v>
      </c>
      <c r="AY64" s="130">
        <f t="shared" si="8"/>
        <v>0</v>
      </c>
      <c r="AZ64" s="130">
        <f t="shared" si="8"/>
        <v>0</v>
      </c>
    </row>
    <row r="65" spans="1:52" x14ac:dyDescent="0.25">
      <c r="A65" s="226" t="s">
        <v>458</v>
      </c>
      <c r="B65" s="130"/>
      <c r="C65" s="130">
        <f t="shared" ref="C65:AZ65" si="9">-$B$33*(1+C$44)*12</f>
        <v>0</v>
      </c>
      <c r="D65" s="130">
        <f t="shared" si="9"/>
        <v>0</v>
      </c>
      <c r="E65" s="130">
        <f t="shared" si="9"/>
        <v>0</v>
      </c>
      <c r="F65" s="130">
        <f t="shared" si="9"/>
        <v>0</v>
      </c>
      <c r="G65" s="130">
        <f t="shared" si="9"/>
        <v>0</v>
      </c>
      <c r="H65" s="130">
        <f t="shared" si="9"/>
        <v>0</v>
      </c>
      <c r="I65" s="130">
        <f t="shared" si="9"/>
        <v>0</v>
      </c>
      <c r="J65" s="130">
        <f t="shared" si="9"/>
        <v>0</v>
      </c>
      <c r="K65" s="130">
        <f t="shared" si="9"/>
        <v>0</v>
      </c>
      <c r="L65" s="130">
        <f t="shared" si="9"/>
        <v>0</v>
      </c>
      <c r="M65" s="130">
        <f t="shared" si="9"/>
        <v>0</v>
      </c>
      <c r="N65" s="130">
        <f t="shared" si="9"/>
        <v>0</v>
      </c>
      <c r="O65" s="130">
        <f t="shared" si="9"/>
        <v>0</v>
      </c>
      <c r="P65" s="130">
        <f t="shared" si="9"/>
        <v>0</v>
      </c>
      <c r="Q65" s="130">
        <f t="shared" si="9"/>
        <v>0</v>
      </c>
      <c r="R65" s="130">
        <f t="shared" si="9"/>
        <v>0</v>
      </c>
      <c r="S65" s="130">
        <f t="shared" si="9"/>
        <v>0</v>
      </c>
      <c r="T65" s="130">
        <f t="shared" si="9"/>
        <v>0</v>
      </c>
      <c r="U65" s="130">
        <f t="shared" si="9"/>
        <v>0</v>
      </c>
      <c r="V65" s="130">
        <f t="shared" si="9"/>
        <v>0</v>
      </c>
      <c r="W65" s="130">
        <f t="shared" si="9"/>
        <v>0</v>
      </c>
      <c r="X65" s="130">
        <f t="shared" si="9"/>
        <v>0</v>
      </c>
      <c r="Y65" s="130">
        <f t="shared" si="9"/>
        <v>0</v>
      </c>
      <c r="Z65" s="130">
        <f t="shared" si="9"/>
        <v>0</v>
      </c>
      <c r="AA65" s="130">
        <f t="shared" si="9"/>
        <v>0</v>
      </c>
      <c r="AB65" s="130">
        <f t="shared" si="9"/>
        <v>0</v>
      </c>
      <c r="AC65" s="130">
        <f t="shared" si="9"/>
        <v>0</v>
      </c>
      <c r="AD65" s="130">
        <f t="shared" si="9"/>
        <v>0</v>
      </c>
      <c r="AE65" s="130">
        <f t="shared" si="9"/>
        <v>0</v>
      </c>
      <c r="AF65" s="130">
        <f t="shared" si="9"/>
        <v>0</v>
      </c>
      <c r="AG65" s="130">
        <f t="shared" si="9"/>
        <v>0</v>
      </c>
      <c r="AH65" s="130">
        <f t="shared" si="9"/>
        <v>0</v>
      </c>
      <c r="AI65" s="130">
        <f t="shared" si="9"/>
        <v>0</v>
      </c>
      <c r="AJ65" s="130">
        <f t="shared" si="9"/>
        <v>0</v>
      </c>
      <c r="AK65" s="130">
        <f t="shared" si="9"/>
        <v>0</v>
      </c>
      <c r="AL65" s="130">
        <f t="shared" si="9"/>
        <v>0</v>
      </c>
      <c r="AM65" s="130">
        <f t="shared" si="9"/>
        <v>0</v>
      </c>
      <c r="AN65" s="130">
        <f t="shared" si="9"/>
        <v>0</v>
      </c>
      <c r="AO65" s="130">
        <f t="shared" si="9"/>
        <v>0</v>
      </c>
      <c r="AP65" s="130">
        <f t="shared" si="9"/>
        <v>0</v>
      </c>
      <c r="AQ65" s="130">
        <f t="shared" si="9"/>
        <v>0</v>
      </c>
      <c r="AR65" s="130">
        <f t="shared" si="9"/>
        <v>0</v>
      </c>
      <c r="AS65" s="130">
        <f t="shared" si="9"/>
        <v>0</v>
      </c>
      <c r="AT65" s="130">
        <f t="shared" si="9"/>
        <v>0</v>
      </c>
      <c r="AU65" s="130">
        <f t="shared" si="9"/>
        <v>0</v>
      </c>
      <c r="AV65" s="130">
        <f t="shared" si="9"/>
        <v>0</v>
      </c>
      <c r="AW65" s="130">
        <f t="shared" si="9"/>
        <v>0</v>
      </c>
      <c r="AX65" s="130">
        <f t="shared" si="9"/>
        <v>0</v>
      </c>
      <c r="AY65" s="130">
        <f t="shared" si="9"/>
        <v>0</v>
      </c>
      <c r="AZ65" s="130">
        <f t="shared" si="9"/>
        <v>0</v>
      </c>
    </row>
    <row r="66" spans="1:52" x14ac:dyDescent="0.25">
      <c r="A66" s="226" t="s">
        <v>262</v>
      </c>
      <c r="B66" s="130"/>
      <c r="C66" s="130">
        <f>-(($B$20+$B$21)*$B$23+($B$20+$B$21)*$B$23+SUM($B$68:C68))/2*$B30</f>
        <v>-363653.90819999995</v>
      </c>
      <c r="D66" s="130">
        <f>-(($B$20+$B$21)*$B$23+($B$20+$B$21)*$B$23+SUM($B$68:D68))/2*$B30</f>
        <v>-359980.63639999996</v>
      </c>
      <c r="E66" s="130">
        <f>-(($B$20+$B$21)*$B$23+($B$20+$B$21)*$B$23+SUM($B$68:E68))/2*$B30</f>
        <v>-356307.36459999997</v>
      </c>
      <c r="F66" s="130">
        <f>-(($B$20+$B$21)*$B$23+($B$20+$B$21)*$B$23+SUM($B$68:F68))/2*$B30</f>
        <v>-352634.09279999998</v>
      </c>
      <c r="G66" s="130">
        <f>-(($B$20+$B$21)*$B$23+($B$20+$B$21)*$B$23+SUM($B$68:G68))/2*$B30</f>
        <v>-348960.821</v>
      </c>
      <c r="H66" s="130">
        <f>-(($B$20+$B$21)*$B$23+($B$20+$B$21)*$B$23+SUM($B$68:H68))/2*$B30</f>
        <v>-345287.54919999995</v>
      </c>
      <c r="I66" s="130">
        <f>-(($B$20+$B$21)*$B$23+($B$20+$B$21)*$B$23+SUM($B$68:I68))/2*$B30</f>
        <v>-341614.27739999996</v>
      </c>
      <c r="J66" s="130">
        <f>-(($B$20+$B$21)*$B$23+($B$20+$B$21)*$B$23+SUM($B$68:J68))/2*$B30</f>
        <v>-337941.00559999997</v>
      </c>
      <c r="K66" s="130">
        <f>-(($B$20+$B$21)*$B$23+($B$20+$B$21)*$B$23+SUM($B$68:K68))/2*$B30</f>
        <v>-334267.73379999999</v>
      </c>
      <c r="L66" s="130">
        <f>-(($B$20+$B$21)*$B$23+($B$20+$B$21)*$B$23+SUM($B$68:L68))/2*$B30</f>
        <v>-330594.462</v>
      </c>
      <c r="M66" s="130">
        <f>-(($B$20+$B$21)*$B$23+($B$20+$B$21)*$B$23+SUM($B$68:M68))/2*$B30</f>
        <v>-326921.19019999995</v>
      </c>
      <c r="N66" s="130">
        <f>-(($B$20+$B$21)*$B$23+($B$20+$B$21)*$B$23+SUM($B$68:N68))/2*$B30</f>
        <v>-323247.91840000002</v>
      </c>
      <c r="O66" s="130">
        <f>-(($B$20+$B$21)*$B$23+($B$20+$B$21)*$B$23+SUM($B$68:O68))/2*$B30</f>
        <v>-319574.64659999998</v>
      </c>
      <c r="P66" s="130">
        <f>-(($B$20+$B$21)*$B$23+($B$20+$B$21)*$B$23+SUM($B$68:P68))/2*$B30</f>
        <v>-315901.37479999999</v>
      </c>
      <c r="Q66" s="130">
        <f>-(($B$20+$B$21)*$B$23+($B$20+$B$21)*$B$23+SUM($B$68:Q68))/2*$B30</f>
        <v>-312228.103</v>
      </c>
      <c r="R66" s="130">
        <f>-(($B$20+$B$21)*$B$23+($B$20+$B$21)*$B$23+SUM($B$68:R68))/2*$B30</f>
        <v>-308554.83120000002</v>
      </c>
      <c r="S66" s="130">
        <f>-(($B$20+$B$21)*$B$23+($B$20+$B$21)*$B$23+SUM($B$68:S68))/2*$B30</f>
        <v>-304881.55940000003</v>
      </c>
      <c r="T66" s="130">
        <f>-(($B$20+$B$21)*$B$23+($B$20+$B$21)*$B$23+SUM($B$68:T68))/2*$B30</f>
        <v>-301208.28759999998</v>
      </c>
      <c r="U66" s="130">
        <f>-(($B$20+$B$21)*$B$23+($B$20+$B$21)*$B$23+SUM($B$68:U68))/2*$B30</f>
        <v>-297535.01579999999</v>
      </c>
      <c r="V66" s="130">
        <f>-(($B$20+$B$21)*$B$23+($B$20+$B$21)*$B$23+SUM($B$68:V68))/2*$B30</f>
        <v>-293861.74400000001</v>
      </c>
      <c r="W66" s="130">
        <f>-(($B$20+$B$21)*$B$23+($B$20+$B$21)*$B$23+SUM($B$68:W68))/2*$B30</f>
        <v>-290188.47220000002</v>
      </c>
      <c r="X66" s="130">
        <f>-(($B$20+$B$21)*$B$23+($B$20+$B$21)*$B$23+SUM($B$68:X68))/2*$B30</f>
        <v>-286515.20040000003</v>
      </c>
      <c r="Y66" s="130">
        <f>-(($B$20+$B$21)*$B$23+($B$20+$B$21)*$B$23+SUM($B$68:Y68))/2*$B30</f>
        <v>-282841.92859999998</v>
      </c>
      <c r="Z66" s="130">
        <f>-(($B$20+$B$21)*$B$23+($B$20+$B$21)*$B$23+SUM($B$68:Z68))/2*$B30</f>
        <v>-279168.65680000006</v>
      </c>
      <c r="AA66" s="130">
        <f>-(($B$20+$B$21)*$B$23+($B$20+$B$21)*$B$23+SUM($B$68:AA68))/2*$B30</f>
        <v>-275495.38500000001</v>
      </c>
      <c r="AB66" s="130">
        <f>-(($B$20+$B$21)*$B$23+($B$20+$B$21)*$B$23+SUM($B$68:AB68))/2*$B30</f>
        <v>-271822.11320000002</v>
      </c>
      <c r="AC66" s="130">
        <f>-(($B$20+$B$21)*$B$23+($B$20+$B$21)*$B$23+SUM($B$68:AC68))/2*$B30</f>
        <v>-268148.84140000003</v>
      </c>
      <c r="AD66" s="130">
        <f>-(($B$20+$B$21)*$B$23+($B$20+$B$21)*$B$23+SUM($B$68:AD68))/2*$B30</f>
        <v>-264475.56959999999</v>
      </c>
      <c r="AE66" s="130">
        <f>-(($B$20+$B$21)*$B$23+($B$20+$B$21)*$B$23+SUM($B$68:AE68))/2*$B30</f>
        <v>-260802.2978</v>
      </c>
      <c r="AF66" s="130">
        <f>-(($B$20+$B$21)*$B$23+($B$20+$B$21)*$B$23+SUM($B$68:AF68))/2*$B30</f>
        <v>-257129.02599999998</v>
      </c>
      <c r="AG66" s="130">
        <f>-(($B$20+$B$21)*$B$23+($B$20+$B$21)*$B$23+SUM($B$68:AG68))/2*$B30</f>
        <v>-253455.75419999997</v>
      </c>
      <c r="AH66" s="130">
        <f>-(($B$20+$B$21)*$B$23+($B$20+$B$21)*$B$23+SUM($B$68:AH68))/2*$B30</f>
        <v>-249782.48239999998</v>
      </c>
      <c r="AI66" s="130">
        <f>-(($B$20+$B$21)*$B$23+($B$20+$B$21)*$B$23+SUM($B$68:AI68))/2*$B30</f>
        <v>-246109.21059999996</v>
      </c>
      <c r="AJ66" s="130">
        <f>-(($B$20+$B$21)*$B$23+($B$20+$B$21)*$B$23+SUM($B$68:AJ68))/2*$B30</f>
        <v>-242435.93879999995</v>
      </c>
      <c r="AK66" s="130">
        <f>-(($B$20+$B$21)*$B$23+($B$20+$B$21)*$B$23+SUM($B$68:AK68))/2*$B30</f>
        <v>-238762.66699999996</v>
      </c>
      <c r="AL66" s="130">
        <f>-(($B$20+$B$21)*$B$23+($B$20+$B$21)*$B$23+SUM($B$68:AL68))/2*$B30</f>
        <v>-235089.39519999994</v>
      </c>
      <c r="AM66" s="130">
        <f>-(($B$20+$B$21)*$B$23+($B$20+$B$21)*$B$23+SUM($B$68:AM68))/2*$B30</f>
        <v>-231416.12339999992</v>
      </c>
      <c r="AN66" s="130">
        <f>-(($B$20+$B$21)*$B$23+($B$20+$B$21)*$B$23+SUM($B$68:AN68))/2*$B30</f>
        <v>-227742.85159999991</v>
      </c>
      <c r="AO66" s="130">
        <f>-(($B$20+$B$21)*$B$23+($B$20+$B$21)*$B$23+SUM($B$68:AO68))/2*$B30</f>
        <v>-224069.57979999992</v>
      </c>
      <c r="AP66" s="130">
        <f>-(($B$20+$B$21)*$B$23+($B$20+$B$21)*$B$23+SUM($B$68:AP68))/2*$B30</f>
        <v>-220396.3079999999</v>
      </c>
      <c r="AQ66" s="130">
        <f>-(($B$20+$B$21)*$B$23+($B$20+$B$21)*$B$23+SUM($B$68:AQ68))/2*$B30</f>
        <v>-216723.03619999989</v>
      </c>
      <c r="AR66" s="130">
        <f>-(($B$20+$B$21)*$B$23+($B$20+$B$21)*$B$23+SUM($B$68:AR68))/2*$B30</f>
        <v>-213049.7643999999</v>
      </c>
      <c r="AS66" s="130">
        <f>-(($B$20+$B$21)*$B$23+($B$20+$B$21)*$B$23+SUM($B$68:AS68))/2*$B30</f>
        <v>-209376.49259999988</v>
      </c>
      <c r="AT66" s="130">
        <f>-(($B$20+$B$21)*$B$23+($B$20+$B$21)*$B$23+SUM($B$68:AT68))/2*$B30</f>
        <v>-205703.22079999986</v>
      </c>
      <c r="AU66" s="130">
        <f>-(($B$20+$B$21)*$B$23+($B$20+$B$21)*$B$23+SUM($B$68:AU68))/2*$B30</f>
        <v>-202029.94899999988</v>
      </c>
      <c r="AV66" s="130">
        <f>-(($B$20+$B$21)*$B$23+($B$20+$B$21)*$B$23+SUM($B$68:AV68))/2*$B30</f>
        <v>-198356.67719999986</v>
      </c>
      <c r="AW66" s="130">
        <f>-(($B$20+$B$21)*$B$23+($B$20+$B$21)*$B$23+SUM($B$68:AW68))/2*$B30</f>
        <v>-194683.40539999984</v>
      </c>
      <c r="AX66" s="130">
        <f>-(($B$20+$B$21)*$B$23+($B$20+$B$21)*$B$23+SUM($B$68:AX68))/2*$B30</f>
        <v>-191010.13359999986</v>
      </c>
      <c r="AY66" s="130">
        <f>-(($B$20+$B$21)*$B$23+($B$20+$B$21)*$B$23+SUM($B$68:AY68))/2*$B30</f>
        <v>-187336.86179999984</v>
      </c>
      <c r="AZ66" s="130">
        <f>-(($B$20+$B$21)*$B$23+($B$20+$B$21)*$B$23+SUM($B$68:AZ68))/2*$B30</f>
        <v>-183663.58999999982</v>
      </c>
    </row>
    <row r="67" spans="1:52" s="189" customFormat="1" ht="14.25" x14ac:dyDescent="0.25">
      <c r="A67" s="227" t="s">
        <v>466</v>
      </c>
      <c r="B67" s="129">
        <f t="shared" ref="B67:AZ67" si="10">B59+B60</f>
        <v>0</v>
      </c>
      <c r="C67" s="129">
        <f t="shared" si="10"/>
        <v>632163.64520988858</v>
      </c>
      <c r="D67" s="129">
        <f t="shared" si="10"/>
        <v>676024.23226141394</v>
      </c>
      <c r="E67" s="129">
        <f t="shared" si="10"/>
        <v>711148.63992880378</v>
      </c>
      <c r="F67" s="129">
        <f t="shared" si="10"/>
        <v>747216.53716799011</v>
      </c>
      <c r="G67" s="129">
        <f t="shared" si="10"/>
        <v>784259.07693653274</v>
      </c>
      <c r="H67" s="129">
        <f t="shared" si="10"/>
        <v>822301.04808780318</v>
      </c>
      <c r="I67" s="129">
        <f t="shared" si="10"/>
        <v>848970.66644712747</v>
      </c>
      <c r="J67" s="129">
        <f t="shared" si="10"/>
        <v>889105.69138889085</v>
      </c>
      <c r="K67" s="129">
        <f t="shared" si="10"/>
        <v>930334.56892490631</v>
      </c>
      <c r="L67" s="129">
        <f t="shared" si="10"/>
        <v>972690.11463300255</v>
      </c>
      <c r="M67" s="129">
        <f t="shared" si="10"/>
        <v>1699704.5171007111</v>
      </c>
      <c r="N67" s="129">
        <f t="shared" si="10"/>
        <v>1764920.7649460812</v>
      </c>
      <c r="O67" s="129">
        <f t="shared" si="10"/>
        <v>1819579.8883003285</v>
      </c>
      <c r="P67" s="129">
        <f t="shared" si="10"/>
        <v>1888544.1033868627</v>
      </c>
      <c r="Q67" s="129">
        <f t="shared" si="10"/>
        <v>1959467.0467719915</v>
      </c>
      <c r="R67" s="129">
        <f t="shared" si="10"/>
        <v>2032407.4803046752</v>
      </c>
      <c r="S67" s="129">
        <f t="shared" si="10"/>
        <v>2107425.9286893387</v>
      </c>
      <c r="T67" s="129">
        <f t="shared" si="10"/>
        <v>2184584.7323715426</v>
      </c>
      <c r="U67" s="129">
        <f t="shared" si="10"/>
        <v>2251544.6882377286</v>
      </c>
      <c r="V67" s="129">
        <f t="shared" si="10"/>
        <v>2333178.7608115585</v>
      </c>
      <c r="W67" s="129">
        <f t="shared" si="10"/>
        <v>2875174.2513709716</v>
      </c>
      <c r="X67" s="129">
        <f t="shared" si="10"/>
        <v>2975296.8145307987</v>
      </c>
      <c r="Y67" s="129">
        <f t="shared" si="10"/>
        <v>3078312.8564314204</v>
      </c>
      <c r="Z67" s="129">
        <f t="shared" si="10"/>
        <v>3184309.1814350616</v>
      </c>
      <c r="AA67" s="129">
        <f t="shared" si="10"/>
        <v>3293375.1980348122</v>
      </c>
      <c r="AB67" s="129">
        <f t="shared" si="10"/>
        <v>3405602.9969785544</v>
      </c>
      <c r="AC67" s="129">
        <f t="shared" si="10"/>
        <v>3521087.4317366099</v>
      </c>
      <c r="AD67" s="129">
        <f t="shared" si="10"/>
        <v>3639926.2013834063</v>
      </c>
      <c r="AE67" s="129">
        <f t="shared" si="10"/>
        <v>3762219.9359656074</v>
      </c>
      <c r="AF67" s="129">
        <f t="shared" si="10"/>
        <v>3888072.284431274</v>
      </c>
      <c r="AG67" s="129">
        <f t="shared" si="10"/>
        <v>4017590.0051969108</v>
      </c>
      <c r="AH67" s="129">
        <f t="shared" si="10"/>
        <v>4150883.0594315161</v>
      </c>
      <c r="AI67" s="129">
        <f t="shared" si="10"/>
        <v>4288064.7071391596</v>
      </c>
      <c r="AJ67" s="129">
        <f t="shared" si="10"/>
        <v>4429251.6061240323</v>
      </c>
      <c r="AK67" s="129">
        <f t="shared" si="10"/>
        <v>4574563.9139244519</v>
      </c>
      <c r="AL67" s="129">
        <f t="shared" si="10"/>
        <v>4724125.3928048834</v>
      </c>
      <c r="AM67" s="129">
        <f t="shared" si="10"/>
        <v>4878063.5178977288</v>
      </c>
      <c r="AN67" s="129">
        <f t="shared" si="10"/>
        <v>5036509.5885893581</v>
      </c>
      <c r="AO67" s="129">
        <f t="shared" si="10"/>
        <v>5199598.8432477377</v>
      </c>
      <c r="AP67" s="129">
        <f t="shared" si="10"/>
        <v>5367470.5773918666</v>
      </c>
      <c r="AQ67" s="129">
        <f t="shared" si="10"/>
        <v>5540268.2654063227</v>
      </c>
      <c r="AR67" s="129">
        <f t="shared" si="10"/>
        <v>5718139.6859072102</v>
      </c>
      <c r="AS67" s="129">
        <f t="shared" si="10"/>
        <v>5901237.050869124</v>
      </c>
      <c r="AT67" s="129">
        <f t="shared" si="10"/>
        <v>6089717.1386258965</v>
      </c>
      <c r="AU67" s="129">
        <f t="shared" si="10"/>
        <v>6283741.4308613716</v>
      </c>
      <c r="AV67" s="129">
        <f t="shared" si="10"/>
        <v>6483476.2537099095</v>
      </c>
      <c r="AW67" s="129">
        <f t="shared" si="10"/>
        <v>6689092.9230899056</v>
      </c>
      <c r="AX67" s="129">
        <f t="shared" si="10"/>
        <v>6900767.8943973016</v>
      </c>
      <c r="AY67" s="129">
        <f t="shared" si="10"/>
        <v>7118682.9166899174</v>
      </c>
      <c r="AZ67" s="129">
        <f t="shared" si="10"/>
        <v>7343025.1914973157</v>
      </c>
    </row>
    <row r="68" spans="1:52" x14ac:dyDescent="0.25">
      <c r="A68" s="226" t="s">
        <v>258</v>
      </c>
      <c r="B68" s="130">
        <v>0</v>
      </c>
      <c r="C68" s="130">
        <f>IF($B$20-ABS(SUM($B$68:B68))&gt;0,-$B$20/$B$22,0)</f>
        <v>-333933.8</v>
      </c>
      <c r="D68" s="130">
        <f>IF($B$20-ABS(SUM($B$68:C68))&gt;0,-$B$20/$B$22,0)</f>
        <v>-333933.8</v>
      </c>
      <c r="E68" s="130">
        <f>IF($B$20-ABS(SUM($B$68:D68))&gt;0,-$B$20/$B$22,0)</f>
        <v>-333933.8</v>
      </c>
      <c r="F68" s="130">
        <f>IF($B$20-ABS(SUM($B$68:E68))&gt;0,-$B$20/$B$22,0)</f>
        <v>-333933.8</v>
      </c>
      <c r="G68" s="130">
        <f>IF($B$20-ABS(SUM($B$68:F68))&gt;0,-$B$20/$B$22,0)</f>
        <v>-333933.8</v>
      </c>
      <c r="H68" s="130">
        <f>IF($B$20-ABS(SUM($B$68:G68))&gt;0,-$B$20/$B$22,0)</f>
        <v>-333933.8</v>
      </c>
      <c r="I68" s="130">
        <f>IF($B$20-ABS(SUM($B$68:H68))&gt;0,-$B$20/$B$22,0)</f>
        <v>-333933.8</v>
      </c>
      <c r="J68" s="130">
        <f>IF($B$20-ABS(SUM($B$68:I68))&gt;0,-$B$20/$B$22,0)</f>
        <v>-333933.8</v>
      </c>
      <c r="K68" s="130">
        <f>IF($B$20-ABS(SUM($B$68:J68))&gt;0,-$B$20/$B$22,0)</f>
        <v>-333933.8</v>
      </c>
      <c r="L68" s="130">
        <f>IF($B$20-ABS(SUM($B$68:K68))&gt;0,-$B$20/$B$22,0)</f>
        <v>-333933.8</v>
      </c>
      <c r="M68" s="130">
        <f>IF($B$20-ABS(SUM($B$68:L68))&gt;0,-$B$20/$B$22,0)</f>
        <v>-333933.8</v>
      </c>
      <c r="N68" s="130">
        <f>IF($B$20-ABS(SUM($B$68:M68))&gt;0,-$B$20/$B$22,0)</f>
        <v>-333933.8</v>
      </c>
      <c r="O68" s="130">
        <f>IF($B$20-ABS(SUM($B$68:N68))&gt;0,-$B$20/$B$22,0)</f>
        <v>-333933.8</v>
      </c>
      <c r="P68" s="130">
        <f>IF($B$20-ABS(SUM($B$68:O68))&gt;0,-$B$20/$B$22,0)</f>
        <v>-333933.8</v>
      </c>
      <c r="Q68" s="130">
        <f>IF($B$20-ABS(SUM($B$68:P68))&gt;0,-$B$20/$B$22,0)</f>
        <v>-333933.8</v>
      </c>
      <c r="R68" s="130">
        <f>IF($B$20-ABS(SUM($B$68:Q68))&gt;0,-$B$20/$B$22,0)</f>
        <v>-333933.8</v>
      </c>
      <c r="S68" s="130">
        <f>IF($B$20-ABS(SUM($B$68:R68))&gt;0,-$B$20/$B$22,0)</f>
        <v>-333933.8</v>
      </c>
      <c r="T68" s="130">
        <f>IF($B$20-ABS(SUM($B$68:S68))&gt;0,-$B$20/$B$22,0)</f>
        <v>-333933.8</v>
      </c>
      <c r="U68" s="130">
        <f>IF($B$20-ABS(SUM($B$68:T68))&gt;0,-$B$20/$B$22,0)</f>
        <v>-333933.8</v>
      </c>
      <c r="V68" s="130">
        <f>IF($B$20-ABS(SUM($B$68:U68))&gt;0,-$B$20/$B$22,0)</f>
        <v>-333933.8</v>
      </c>
      <c r="W68" s="130">
        <f>IF($B$20-ABS(SUM($B$68:V68))&gt;0,-$B$20/$B$22,0)</f>
        <v>-333933.8</v>
      </c>
      <c r="X68" s="130">
        <f>IF($B$20-ABS(SUM($B$68:W68))&gt;0,-$B$20/$B$22,0)</f>
        <v>-333933.8</v>
      </c>
      <c r="Y68" s="130">
        <f>IF($B$20-ABS(SUM($B$68:X68))&gt;0,-$B$20/$B$22,0)</f>
        <v>-333933.8</v>
      </c>
      <c r="Z68" s="130">
        <f>IF($B$20-ABS(SUM($B$68:Y68))&gt;0,-$B$20/$B$22,0)</f>
        <v>-333933.8</v>
      </c>
      <c r="AA68" s="130">
        <f>IF($B$20-ABS(SUM($B$68:Z68))&gt;0,-$B$20/$B$22,0)</f>
        <v>-333933.8</v>
      </c>
      <c r="AB68" s="130">
        <f>IF($B$20-ABS(SUM($B$68:AA68))&gt;0,-$B$20/$B$22,0)</f>
        <v>-333933.8</v>
      </c>
      <c r="AC68" s="130">
        <f>IF($B$20-ABS(SUM($B$68:AB68))&gt;0,-$B$20/$B$22,0)</f>
        <v>-333933.8</v>
      </c>
      <c r="AD68" s="130">
        <f>IF($B$20-ABS(SUM($B$68:AC68))&gt;0,-$B$20/$B$22,0)</f>
        <v>-333933.8</v>
      </c>
      <c r="AE68" s="130">
        <f>IF($B$20-ABS(SUM($B$68:AD68))&gt;0,-$B$20/$B$22,0)</f>
        <v>-333933.8</v>
      </c>
      <c r="AF68" s="130">
        <f>IF($B$20-ABS(SUM($B$68:AE68))&gt;0,-$B$20/$B$22,0)</f>
        <v>-333933.8</v>
      </c>
      <c r="AG68" s="130">
        <f>IF($B$20-ABS(SUM($B$68:AF68))&gt;0,-$B$20/$B$22,0)</f>
        <v>-333933.8</v>
      </c>
      <c r="AH68" s="130">
        <f>IF($B$20-ABS(SUM($B$68:AG68))&gt;0,-$B$20/$B$22,0)</f>
        <v>-333933.8</v>
      </c>
      <c r="AI68" s="130">
        <f>IF($B$20-ABS(SUM($B$68:AH68))&gt;0,-$B$20/$B$22,0)</f>
        <v>-333933.8</v>
      </c>
      <c r="AJ68" s="130">
        <f>IF($B$20-ABS(SUM($B$68:AI68))&gt;0,-$B$20/$B$22,0)</f>
        <v>-333933.8</v>
      </c>
      <c r="AK68" s="130">
        <f>IF($B$20-ABS(SUM($B$68:AJ68))&gt;0,-$B$20/$B$22,0)</f>
        <v>-333933.8</v>
      </c>
      <c r="AL68" s="130">
        <f>IF($B$20-ABS(SUM($B$68:AK68))&gt;0,-$B$20/$B$22,0)</f>
        <v>-333933.8</v>
      </c>
      <c r="AM68" s="130">
        <f>IF($B$20-ABS(SUM($B$68:AL68))&gt;0,-$B$20/$B$22,0)</f>
        <v>-333933.8</v>
      </c>
      <c r="AN68" s="130">
        <f>IF($B$20-ABS(SUM($B$68:AM68))&gt;0,-$B$20/$B$22,0)</f>
        <v>-333933.8</v>
      </c>
      <c r="AO68" s="130">
        <f>IF($B$20-ABS(SUM($B$68:AN68))&gt;0,-$B$20/$B$22,0)</f>
        <v>-333933.8</v>
      </c>
      <c r="AP68" s="130">
        <f>IF($B$20-ABS(SUM($B$68:AO68))&gt;0,-$B$20/$B$22,0)</f>
        <v>-333933.8</v>
      </c>
      <c r="AQ68" s="130">
        <f>IF($B$20-ABS(SUM($B$68:AP68))&gt;0,-$B$20/$B$22,0)</f>
        <v>-333933.8</v>
      </c>
      <c r="AR68" s="130">
        <f>IF($B$20-ABS(SUM($B$68:AQ68))&gt;0,-$B$20/$B$22,0)</f>
        <v>-333933.8</v>
      </c>
      <c r="AS68" s="130">
        <f>IF($B$20-ABS(SUM($B$68:AR68))&gt;0,-$B$20/$B$22,0)</f>
        <v>-333933.8</v>
      </c>
      <c r="AT68" s="130">
        <f>IF($B$20-ABS(SUM($B$68:AS68))&gt;0,-$B$20/$B$22,0)</f>
        <v>-333933.8</v>
      </c>
      <c r="AU68" s="130">
        <f>IF($B$20-ABS(SUM($B$68:AT68))&gt;0,-$B$20/$B$22,0)</f>
        <v>-333933.8</v>
      </c>
      <c r="AV68" s="130">
        <f>IF($B$20-ABS(SUM($B$68:AU68))&gt;0,-$B$20/$B$22,0)</f>
        <v>-333933.8</v>
      </c>
      <c r="AW68" s="130">
        <f>IF($B$20-ABS(SUM($B$68:AV68))&gt;0,-$B$20/$B$22,0)</f>
        <v>-333933.8</v>
      </c>
      <c r="AX68" s="130">
        <f>IF($B$20-ABS(SUM($B$68:AW68))&gt;0,-$B$20/$B$22,0)</f>
        <v>-333933.8</v>
      </c>
      <c r="AY68" s="130">
        <f>IF($B$20-ABS(SUM($B$68:AX68))&gt;0,-$B$20/$B$22,0)</f>
        <v>-333933.8</v>
      </c>
      <c r="AZ68" s="130">
        <f>IF($B$20-ABS(SUM($B$68:AY68))&gt;0,-$B$20/$B$22,0)</f>
        <v>-333933.8</v>
      </c>
    </row>
    <row r="69" spans="1:52" s="189" customFormat="1" ht="14.25" x14ac:dyDescent="0.25">
      <c r="A69" s="227" t="s">
        <v>467</v>
      </c>
      <c r="B69" s="129">
        <f t="shared" ref="B69:AZ69" si="11">B67+B68</f>
        <v>0</v>
      </c>
      <c r="C69" s="129">
        <f t="shared" si="11"/>
        <v>298229.84520988859</v>
      </c>
      <c r="D69" s="129">
        <f t="shared" si="11"/>
        <v>342090.43226141395</v>
      </c>
      <c r="E69" s="129">
        <f t="shared" si="11"/>
        <v>377214.83992880379</v>
      </c>
      <c r="F69" s="129">
        <f t="shared" si="11"/>
        <v>413282.73716799013</v>
      </c>
      <c r="G69" s="129">
        <f t="shared" si="11"/>
        <v>450325.27693653275</v>
      </c>
      <c r="H69" s="129">
        <f t="shared" si="11"/>
        <v>488367.24808780319</v>
      </c>
      <c r="I69" s="129">
        <f t="shared" si="11"/>
        <v>515036.86644712748</v>
      </c>
      <c r="J69" s="129">
        <f t="shared" si="11"/>
        <v>555171.8913888908</v>
      </c>
      <c r="K69" s="129">
        <f t="shared" si="11"/>
        <v>596400.76892490638</v>
      </c>
      <c r="L69" s="129">
        <f t="shared" si="11"/>
        <v>638756.3146330025</v>
      </c>
      <c r="M69" s="129">
        <f t="shared" si="11"/>
        <v>1365770.7171007111</v>
      </c>
      <c r="N69" s="129">
        <f t="shared" si="11"/>
        <v>1430986.9649460812</v>
      </c>
      <c r="O69" s="129">
        <f t="shared" si="11"/>
        <v>1485646.0883003285</v>
      </c>
      <c r="P69" s="129">
        <f t="shared" si="11"/>
        <v>1554610.3033868626</v>
      </c>
      <c r="Q69" s="129">
        <f t="shared" si="11"/>
        <v>1625533.2467719915</v>
      </c>
      <c r="R69" s="129">
        <f t="shared" si="11"/>
        <v>1698473.6803046751</v>
      </c>
      <c r="S69" s="129">
        <f t="shared" si="11"/>
        <v>1773492.1286893387</v>
      </c>
      <c r="T69" s="129">
        <f t="shared" si="11"/>
        <v>1850650.9323715426</v>
      </c>
      <c r="U69" s="129">
        <f t="shared" si="11"/>
        <v>1917610.8882377285</v>
      </c>
      <c r="V69" s="129">
        <f t="shared" si="11"/>
        <v>1999244.9608115584</v>
      </c>
      <c r="W69" s="129">
        <f t="shared" si="11"/>
        <v>2541240.4513709717</v>
      </c>
      <c r="X69" s="129">
        <f t="shared" si="11"/>
        <v>2641363.0145307989</v>
      </c>
      <c r="Y69" s="129">
        <f t="shared" si="11"/>
        <v>2744379.0564314206</v>
      </c>
      <c r="Z69" s="129">
        <f t="shared" si="11"/>
        <v>2850375.3814350618</v>
      </c>
      <c r="AA69" s="129">
        <f t="shared" si="11"/>
        <v>2959441.3980348124</v>
      </c>
      <c r="AB69" s="129">
        <f t="shared" si="11"/>
        <v>3071669.1969785546</v>
      </c>
      <c r="AC69" s="129">
        <f t="shared" si="11"/>
        <v>3187153.6317366101</v>
      </c>
      <c r="AD69" s="129">
        <f t="shared" si="11"/>
        <v>3305992.4013834065</v>
      </c>
      <c r="AE69" s="129">
        <f t="shared" si="11"/>
        <v>3428286.1359656076</v>
      </c>
      <c r="AF69" s="129">
        <f t="shared" si="11"/>
        <v>3554138.4844312742</v>
      </c>
      <c r="AG69" s="129">
        <f t="shared" si="11"/>
        <v>3683656.205196911</v>
      </c>
      <c r="AH69" s="129">
        <f t="shared" si="11"/>
        <v>3816949.2594315163</v>
      </c>
      <c r="AI69" s="129">
        <f t="shared" si="11"/>
        <v>3954130.9071391597</v>
      </c>
      <c r="AJ69" s="129">
        <f t="shared" si="11"/>
        <v>4095317.8061240325</v>
      </c>
      <c r="AK69" s="129">
        <f t="shared" si="11"/>
        <v>4240630.1139244521</v>
      </c>
      <c r="AL69" s="129">
        <f t="shared" si="11"/>
        <v>4390191.5928048836</v>
      </c>
      <c r="AM69" s="129">
        <f t="shared" si="11"/>
        <v>4544129.717897729</v>
      </c>
      <c r="AN69" s="129">
        <f t="shared" si="11"/>
        <v>4702575.7885893583</v>
      </c>
      <c r="AO69" s="129">
        <f t="shared" si="11"/>
        <v>4865665.0432477379</v>
      </c>
      <c r="AP69" s="129">
        <f t="shared" si="11"/>
        <v>5033536.7773918668</v>
      </c>
      <c r="AQ69" s="129">
        <f t="shared" si="11"/>
        <v>5206334.4654063229</v>
      </c>
      <c r="AR69" s="129">
        <f t="shared" si="11"/>
        <v>5384205.8859072104</v>
      </c>
      <c r="AS69" s="129">
        <f t="shared" si="11"/>
        <v>5567303.2508691242</v>
      </c>
      <c r="AT69" s="129">
        <f t="shared" si="11"/>
        <v>5755783.3386258967</v>
      </c>
      <c r="AU69" s="129">
        <f t="shared" si="11"/>
        <v>5949807.6308613718</v>
      </c>
      <c r="AV69" s="129">
        <f t="shared" si="11"/>
        <v>6149542.4537099097</v>
      </c>
      <c r="AW69" s="129">
        <f t="shared" si="11"/>
        <v>6355159.1230899058</v>
      </c>
      <c r="AX69" s="129">
        <f t="shared" si="11"/>
        <v>6566834.0943973018</v>
      </c>
      <c r="AY69" s="129">
        <f t="shared" si="11"/>
        <v>6784749.1166899176</v>
      </c>
      <c r="AZ69" s="129">
        <f t="shared" si="11"/>
        <v>7009091.3914973158</v>
      </c>
    </row>
    <row r="70" spans="1:52" x14ac:dyDescent="0.25">
      <c r="A70" s="226" t="s">
        <v>257</v>
      </c>
      <c r="B70" s="130">
        <f t="shared" ref="B70:AZ70" si="12">-B56</f>
        <v>0</v>
      </c>
      <c r="C70" s="130">
        <f t="shared" si="12"/>
        <v>0</v>
      </c>
      <c r="D70" s="130">
        <f t="shared" si="12"/>
        <v>0</v>
      </c>
      <c r="E70" s="130">
        <f t="shared" si="12"/>
        <v>0</v>
      </c>
      <c r="F70" s="130">
        <f t="shared" si="12"/>
        <v>0</v>
      </c>
      <c r="G70" s="130">
        <f t="shared" si="12"/>
        <v>0</v>
      </c>
      <c r="H70" s="130">
        <f t="shared" si="12"/>
        <v>0</v>
      </c>
      <c r="I70" s="130">
        <f t="shared" si="12"/>
        <v>0</v>
      </c>
      <c r="J70" s="130">
        <f t="shared" si="12"/>
        <v>0</v>
      </c>
      <c r="K70" s="130">
        <f t="shared" si="12"/>
        <v>0</v>
      </c>
      <c r="L70" s="130">
        <f t="shared" si="12"/>
        <v>0</v>
      </c>
      <c r="M70" s="130">
        <f t="shared" si="12"/>
        <v>0</v>
      </c>
      <c r="N70" s="130">
        <f t="shared" si="12"/>
        <v>0</v>
      </c>
      <c r="O70" s="130">
        <f t="shared" si="12"/>
        <v>0</v>
      </c>
      <c r="P70" s="130">
        <f t="shared" si="12"/>
        <v>0</v>
      </c>
      <c r="Q70" s="130">
        <f t="shared" si="12"/>
        <v>0</v>
      </c>
      <c r="R70" s="130">
        <f t="shared" si="12"/>
        <v>0</v>
      </c>
      <c r="S70" s="130">
        <f t="shared" si="12"/>
        <v>0</v>
      </c>
      <c r="T70" s="130">
        <f t="shared" si="12"/>
        <v>0</v>
      </c>
      <c r="U70" s="130">
        <f t="shared" si="12"/>
        <v>0</v>
      </c>
      <c r="V70" s="130">
        <f t="shared" si="12"/>
        <v>0</v>
      </c>
      <c r="W70" s="130">
        <f t="shared" si="12"/>
        <v>0</v>
      </c>
      <c r="X70" s="130">
        <f t="shared" si="12"/>
        <v>0</v>
      </c>
      <c r="Y70" s="130">
        <f t="shared" si="12"/>
        <v>0</v>
      </c>
      <c r="Z70" s="130">
        <f t="shared" si="12"/>
        <v>0</v>
      </c>
      <c r="AA70" s="130">
        <f t="shared" si="12"/>
        <v>0</v>
      </c>
      <c r="AB70" s="130">
        <f t="shared" si="12"/>
        <v>0</v>
      </c>
      <c r="AC70" s="130">
        <f t="shared" si="12"/>
        <v>0</v>
      </c>
      <c r="AD70" s="130">
        <f t="shared" si="12"/>
        <v>0</v>
      </c>
      <c r="AE70" s="130">
        <f t="shared" si="12"/>
        <v>0</v>
      </c>
      <c r="AF70" s="130">
        <f t="shared" si="12"/>
        <v>0</v>
      </c>
      <c r="AG70" s="130">
        <f t="shared" si="12"/>
        <v>0</v>
      </c>
      <c r="AH70" s="130">
        <f t="shared" si="12"/>
        <v>0</v>
      </c>
      <c r="AI70" s="130">
        <f t="shared" si="12"/>
        <v>0</v>
      </c>
      <c r="AJ70" s="130">
        <f t="shared" si="12"/>
        <v>0</v>
      </c>
      <c r="AK70" s="130">
        <f t="shared" si="12"/>
        <v>0</v>
      </c>
      <c r="AL70" s="130">
        <f t="shared" si="12"/>
        <v>0</v>
      </c>
      <c r="AM70" s="130">
        <f t="shared" si="12"/>
        <v>0</v>
      </c>
      <c r="AN70" s="130">
        <f t="shared" si="12"/>
        <v>0</v>
      </c>
      <c r="AO70" s="130">
        <f t="shared" si="12"/>
        <v>0</v>
      </c>
      <c r="AP70" s="130">
        <f t="shared" si="12"/>
        <v>0</v>
      </c>
      <c r="AQ70" s="130">
        <f t="shared" si="12"/>
        <v>0</v>
      </c>
      <c r="AR70" s="130">
        <f t="shared" si="12"/>
        <v>0</v>
      </c>
      <c r="AS70" s="130">
        <f t="shared" si="12"/>
        <v>0</v>
      </c>
      <c r="AT70" s="130">
        <f t="shared" si="12"/>
        <v>0</v>
      </c>
      <c r="AU70" s="130">
        <f t="shared" si="12"/>
        <v>0</v>
      </c>
      <c r="AV70" s="130">
        <f t="shared" si="12"/>
        <v>0</v>
      </c>
      <c r="AW70" s="130">
        <f t="shared" si="12"/>
        <v>0</v>
      </c>
      <c r="AX70" s="130">
        <f t="shared" si="12"/>
        <v>0</v>
      </c>
      <c r="AY70" s="130">
        <f t="shared" si="12"/>
        <v>0</v>
      </c>
      <c r="AZ70" s="130">
        <f t="shared" si="12"/>
        <v>0</v>
      </c>
    </row>
    <row r="71" spans="1:52" s="189" customFormat="1" ht="14.25" x14ac:dyDescent="0.25">
      <c r="A71" s="227" t="s">
        <v>261</v>
      </c>
      <c r="B71" s="129">
        <f t="shared" ref="B71:AZ71" si="13">B69+B70</f>
        <v>0</v>
      </c>
      <c r="C71" s="129">
        <f t="shared" si="13"/>
        <v>298229.84520988859</v>
      </c>
      <c r="D71" s="129">
        <f t="shared" si="13"/>
        <v>342090.43226141395</v>
      </c>
      <c r="E71" s="129">
        <f t="shared" si="13"/>
        <v>377214.83992880379</v>
      </c>
      <c r="F71" s="129">
        <f t="shared" si="13"/>
        <v>413282.73716799013</v>
      </c>
      <c r="G71" s="129">
        <f t="shared" si="13"/>
        <v>450325.27693653275</v>
      </c>
      <c r="H71" s="129">
        <f t="shared" si="13"/>
        <v>488367.24808780319</v>
      </c>
      <c r="I71" s="129">
        <f t="shared" si="13"/>
        <v>515036.86644712748</v>
      </c>
      <c r="J71" s="129">
        <f t="shared" si="13"/>
        <v>555171.8913888908</v>
      </c>
      <c r="K71" s="129">
        <f t="shared" si="13"/>
        <v>596400.76892490638</v>
      </c>
      <c r="L71" s="129">
        <f t="shared" si="13"/>
        <v>638756.3146330025</v>
      </c>
      <c r="M71" s="129">
        <f t="shared" si="13"/>
        <v>1365770.7171007111</v>
      </c>
      <c r="N71" s="129">
        <f t="shared" si="13"/>
        <v>1430986.9649460812</v>
      </c>
      <c r="O71" s="129">
        <f t="shared" si="13"/>
        <v>1485646.0883003285</v>
      </c>
      <c r="P71" s="129">
        <f t="shared" si="13"/>
        <v>1554610.3033868626</v>
      </c>
      <c r="Q71" s="129">
        <f t="shared" si="13"/>
        <v>1625533.2467719915</v>
      </c>
      <c r="R71" s="129">
        <f t="shared" si="13"/>
        <v>1698473.6803046751</v>
      </c>
      <c r="S71" s="129">
        <f t="shared" si="13"/>
        <v>1773492.1286893387</v>
      </c>
      <c r="T71" s="129">
        <f t="shared" si="13"/>
        <v>1850650.9323715426</v>
      </c>
      <c r="U71" s="129">
        <f t="shared" si="13"/>
        <v>1917610.8882377285</v>
      </c>
      <c r="V71" s="129">
        <f t="shared" si="13"/>
        <v>1999244.9608115584</v>
      </c>
      <c r="W71" s="129">
        <f t="shared" si="13"/>
        <v>2541240.4513709717</v>
      </c>
      <c r="X71" s="129">
        <f t="shared" si="13"/>
        <v>2641363.0145307989</v>
      </c>
      <c r="Y71" s="129">
        <f t="shared" si="13"/>
        <v>2744379.0564314206</v>
      </c>
      <c r="Z71" s="129">
        <f t="shared" si="13"/>
        <v>2850375.3814350618</v>
      </c>
      <c r="AA71" s="129">
        <f t="shared" si="13"/>
        <v>2959441.3980348124</v>
      </c>
      <c r="AB71" s="129">
        <f t="shared" si="13"/>
        <v>3071669.1969785546</v>
      </c>
      <c r="AC71" s="129">
        <f t="shared" si="13"/>
        <v>3187153.6317366101</v>
      </c>
      <c r="AD71" s="129">
        <f t="shared" si="13"/>
        <v>3305992.4013834065</v>
      </c>
      <c r="AE71" s="129">
        <f t="shared" si="13"/>
        <v>3428286.1359656076</v>
      </c>
      <c r="AF71" s="129">
        <f t="shared" si="13"/>
        <v>3554138.4844312742</v>
      </c>
      <c r="AG71" s="129">
        <f t="shared" si="13"/>
        <v>3683656.205196911</v>
      </c>
      <c r="AH71" s="129">
        <f t="shared" si="13"/>
        <v>3816949.2594315163</v>
      </c>
      <c r="AI71" s="129">
        <f t="shared" si="13"/>
        <v>3954130.9071391597</v>
      </c>
      <c r="AJ71" s="129">
        <f t="shared" si="13"/>
        <v>4095317.8061240325</v>
      </c>
      <c r="AK71" s="129">
        <f t="shared" si="13"/>
        <v>4240630.1139244521</v>
      </c>
      <c r="AL71" s="129">
        <f t="shared" si="13"/>
        <v>4390191.5928048836</v>
      </c>
      <c r="AM71" s="129">
        <f t="shared" si="13"/>
        <v>4544129.717897729</v>
      </c>
      <c r="AN71" s="129">
        <f t="shared" si="13"/>
        <v>4702575.7885893583</v>
      </c>
      <c r="AO71" s="129">
        <f t="shared" si="13"/>
        <v>4865665.0432477379</v>
      </c>
      <c r="AP71" s="129">
        <f t="shared" si="13"/>
        <v>5033536.7773918668</v>
      </c>
      <c r="AQ71" s="129">
        <f t="shared" si="13"/>
        <v>5206334.4654063229</v>
      </c>
      <c r="AR71" s="129">
        <f t="shared" si="13"/>
        <v>5384205.8859072104</v>
      </c>
      <c r="AS71" s="129">
        <f t="shared" si="13"/>
        <v>5567303.2508691242</v>
      </c>
      <c r="AT71" s="129">
        <f t="shared" si="13"/>
        <v>5755783.3386258967</v>
      </c>
      <c r="AU71" s="129">
        <f t="shared" si="13"/>
        <v>5949807.6308613718</v>
      </c>
      <c r="AV71" s="129">
        <f t="shared" si="13"/>
        <v>6149542.4537099097</v>
      </c>
      <c r="AW71" s="129">
        <f t="shared" si="13"/>
        <v>6355159.1230899058</v>
      </c>
      <c r="AX71" s="129">
        <f t="shared" si="13"/>
        <v>6566834.0943973018</v>
      </c>
      <c r="AY71" s="129">
        <f t="shared" si="13"/>
        <v>6784749.1166899176</v>
      </c>
      <c r="AZ71" s="129">
        <f t="shared" si="13"/>
        <v>7009091.3914973158</v>
      </c>
    </row>
    <row r="72" spans="1:52" x14ac:dyDescent="0.25">
      <c r="A72" s="226" t="s">
        <v>256</v>
      </c>
      <c r="B72" s="130">
        <f t="shared" ref="B72:AZ72" si="14">-B71*$B$31</f>
        <v>0</v>
      </c>
      <c r="C72" s="130">
        <f t="shared" si="14"/>
        <v>-59645.969041977718</v>
      </c>
      <c r="D72" s="130">
        <f t="shared" si="14"/>
        <v>-68418.086452282791</v>
      </c>
      <c r="E72" s="130">
        <f t="shared" si="14"/>
        <v>-75442.967985760755</v>
      </c>
      <c r="F72" s="130">
        <f t="shared" si="14"/>
        <v>-82656.547433598025</v>
      </c>
      <c r="G72" s="130">
        <f t="shared" si="14"/>
        <v>-90065.055387306551</v>
      </c>
      <c r="H72" s="130">
        <f t="shared" si="14"/>
        <v>-97673.449617560647</v>
      </c>
      <c r="I72" s="130">
        <f t="shared" si="14"/>
        <v>-103007.37328942551</v>
      </c>
      <c r="J72" s="130">
        <f t="shared" si="14"/>
        <v>-111034.37827777816</v>
      </c>
      <c r="K72" s="130">
        <f t="shared" si="14"/>
        <v>-119280.15378498129</v>
      </c>
      <c r="L72" s="130">
        <f t="shared" si="14"/>
        <v>-127751.26292660051</v>
      </c>
      <c r="M72" s="130">
        <f t="shared" si="14"/>
        <v>-273154.14342014224</v>
      </c>
      <c r="N72" s="130">
        <f t="shared" si="14"/>
        <v>-286197.39298921626</v>
      </c>
      <c r="O72" s="130">
        <f t="shared" si="14"/>
        <v>-297129.21766006568</v>
      </c>
      <c r="P72" s="130">
        <f t="shared" si="14"/>
        <v>-310922.06067737256</v>
      </c>
      <c r="Q72" s="130">
        <f t="shared" si="14"/>
        <v>-325106.64935439831</v>
      </c>
      <c r="R72" s="130">
        <f t="shared" si="14"/>
        <v>-339694.73606093507</v>
      </c>
      <c r="S72" s="130">
        <f t="shared" si="14"/>
        <v>-354698.42573786777</v>
      </c>
      <c r="T72" s="130">
        <f t="shared" si="14"/>
        <v>-370130.18647430855</v>
      </c>
      <c r="U72" s="130">
        <f t="shared" si="14"/>
        <v>-383522.1776475457</v>
      </c>
      <c r="V72" s="130">
        <f t="shared" si="14"/>
        <v>-399848.99216231168</v>
      </c>
      <c r="W72" s="130">
        <f t="shared" si="14"/>
        <v>-508248.09027419437</v>
      </c>
      <c r="X72" s="130">
        <f t="shared" si="14"/>
        <v>-528272.60290615982</v>
      </c>
      <c r="Y72" s="130">
        <f t="shared" si="14"/>
        <v>-548875.81128628412</v>
      </c>
      <c r="Z72" s="130">
        <f t="shared" si="14"/>
        <v>-570075.07628701243</v>
      </c>
      <c r="AA72" s="130">
        <f t="shared" si="14"/>
        <v>-591888.27960696246</v>
      </c>
      <c r="AB72" s="130">
        <f t="shared" si="14"/>
        <v>-614333.83939571097</v>
      </c>
      <c r="AC72" s="130">
        <f t="shared" si="14"/>
        <v>-637430.72634732211</v>
      </c>
      <c r="AD72" s="130">
        <f t="shared" si="14"/>
        <v>-661198.48027668137</v>
      </c>
      <c r="AE72" s="130">
        <f t="shared" si="14"/>
        <v>-685657.22719312157</v>
      </c>
      <c r="AF72" s="130">
        <f t="shared" si="14"/>
        <v>-710827.69688625494</v>
      </c>
      <c r="AG72" s="130">
        <f t="shared" si="14"/>
        <v>-736731.24103938229</v>
      </c>
      <c r="AH72" s="130">
        <f t="shared" si="14"/>
        <v>-763389.85188630328</v>
      </c>
      <c r="AI72" s="130">
        <f t="shared" si="14"/>
        <v>-790826.18142783199</v>
      </c>
      <c r="AJ72" s="130">
        <f t="shared" si="14"/>
        <v>-819063.56122480659</v>
      </c>
      <c r="AK72" s="130">
        <f t="shared" si="14"/>
        <v>-848126.02278489049</v>
      </c>
      <c r="AL72" s="130">
        <f t="shared" si="14"/>
        <v>-878038.31856097677</v>
      </c>
      <c r="AM72" s="130">
        <f t="shared" si="14"/>
        <v>-908825.94357954583</v>
      </c>
      <c r="AN72" s="130">
        <f t="shared" si="14"/>
        <v>-940515.15771787171</v>
      </c>
      <c r="AO72" s="130">
        <f t="shared" si="14"/>
        <v>-973133.00864954758</v>
      </c>
      <c r="AP72" s="130">
        <f t="shared" si="14"/>
        <v>-1006707.3554783734</v>
      </c>
      <c r="AQ72" s="130">
        <f t="shared" si="14"/>
        <v>-1041266.8930812646</v>
      </c>
      <c r="AR72" s="130">
        <f t="shared" si="14"/>
        <v>-1076841.177181442</v>
      </c>
      <c r="AS72" s="130">
        <f t="shared" si="14"/>
        <v>-1113460.650173825</v>
      </c>
      <c r="AT72" s="130">
        <f t="shared" si="14"/>
        <v>-1151156.6677251793</v>
      </c>
      <c r="AU72" s="130">
        <f t="shared" si="14"/>
        <v>-1189961.5261722745</v>
      </c>
      <c r="AV72" s="130">
        <f t="shared" si="14"/>
        <v>-1229908.4907419819</v>
      </c>
      <c r="AW72" s="130">
        <f t="shared" si="14"/>
        <v>-1271031.8246179812</v>
      </c>
      <c r="AX72" s="130">
        <f t="shared" si="14"/>
        <v>-1313366.8188794605</v>
      </c>
      <c r="AY72" s="130">
        <f t="shared" si="14"/>
        <v>-1356949.8233379836</v>
      </c>
      <c r="AZ72" s="130">
        <f t="shared" si="14"/>
        <v>-1401818.2782994632</v>
      </c>
    </row>
    <row r="73" spans="1:52" ht="16.5" thickBot="1" x14ac:dyDescent="0.3">
      <c r="A73" s="228" t="s">
        <v>260</v>
      </c>
      <c r="B73" s="131">
        <f t="shared" ref="B73:AZ73" si="15">B71+B72</f>
        <v>0</v>
      </c>
      <c r="C73" s="131">
        <f t="shared" si="15"/>
        <v>238583.87616791087</v>
      </c>
      <c r="D73" s="131">
        <f t="shared" si="15"/>
        <v>273672.34580913116</v>
      </c>
      <c r="E73" s="131">
        <f t="shared" si="15"/>
        <v>301771.87194304302</v>
      </c>
      <c r="F73" s="131">
        <f t="shared" si="15"/>
        <v>330626.1897343921</v>
      </c>
      <c r="G73" s="131">
        <f t="shared" si="15"/>
        <v>360260.2215492262</v>
      </c>
      <c r="H73" s="131">
        <f t="shared" si="15"/>
        <v>390693.79847024253</v>
      </c>
      <c r="I73" s="131">
        <f t="shared" si="15"/>
        <v>412029.49315770197</v>
      </c>
      <c r="J73" s="131">
        <f t="shared" si="15"/>
        <v>444137.51311111264</v>
      </c>
      <c r="K73" s="131">
        <f t="shared" si="15"/>
        <v>477120.6151399251</v>
      </c>
      <c r="L73" s="131">
        <f t="shared" si="15"/>
        <v>511005.05170640198</v>
      </c>
      <c r="M73" s="131">
        <f t="shared" si="15"/>
        <v>1092616.573680569</v>
      </c>
      <c r="N73" s="131">
        <f t="shared" si="15"/>
        <v>1144789.571956865</v>
      </c>
      <c r="O73" s="131">
        <f t="shared" si="15"/>
        <v>1188516.8706402627</v>
      </c>
      <c r="P73" s="131">
        <f t="shared" si="15"/>
        <v>1243688.24270949</v>
      </c>
      <c r="Q73" s="131">
        <f t="shared" si="15"/>
        <v>1300426.5974175932</v>
      </c>
      <c r="R73" s="131">
        <f t="shared" si="15"/>
        <v>1358778.9442437401</v>
      </c>
      <c r="S73" s="131">
        <f t="shared" si="15"/>
        <v>1418793.7029514709</v>
      </c>
      <c r="T73" s="131">
        <f t="shared" si="15"/>
        <v>1480520.745897234</v>
      </c>
      <c r="U73" s="131">
        <f t="shared" si="15"/>
        <v>1534088.7105901828</v>
      </c>
      <c r="V73" s="131">
        <f t="shared" si="15"/>
        <v>1599395.9686492467</v>
      </c>
      <c r="W73" s="131">
        <f t="shared" si="15"/>
        <v>2032992.3610967775</v>
      </c>
      <c r="X73" s="131">
        <f t="shared" si="15"/>
        <v>2113090.4116246393</v>
      </c>
      <c r="Y73" s="131">
        <f t="shared" si="15"/>
        <v>2195503.2451451365</v>
      </c>
      <c r="Z73" s="131">
        <f t="shared" si="15"/>
        <v>2280300.3051480493</v>
      </c>
      <c r="AA73" s="131">
        <f t="shared" si="15"/>
        <v>2367553.1184278498</v>
      </c>
      <c r="AB73" s="131">
        <f t="shared" si="15"/>
        <v>2457335.3575828439</v>
      </c>
      <c r="AC73" s="131">
        <f t="shared" si="15"/>
        <v>2549722.905389288</v>
      </c>
      <c r="AD73" s="131">
        <f t="shared" si="15"/>
        <v>2644793.921106725</v>
      </c>
      <c r="AE73" s="131">
        <f t="shared" si="15"/>
        <v>2742628.9087724863</v>
      </c>
      <c r="AF73" s="131">
        <f t="shared" si="15"/>
        <v>2843310.7875450193</v>
      </c>
      <c r="AG73" s="131">
        <f t="shared" si="15"/>
        <v>2946924.9641575287</v>
      </c>
      <c r="AH73" s="131">
        <f t="shared" si="15"/>
        <v>3053559.4075452131</v>
      </c>
      <c r="AI73" s="131">
        <f t="shared" si="15"/>
        <v>3163304.725711328</v>
      </c>
      <c r="AJ73" s="131">
        <f t="shared" si="15"/>
        <v>3276254.2448992259</v>
      </c>
      <c r="AK73" s="131">
        <f t="shared" si="15"/>
        <v>3392504.0911395615</v>
      </c>
      <c r="AL73" s="131">
        <f t="shared" si="15"/>
        <v>3512153.2742439071</v>
      </c>
      <c r="AM73" s="131">
        <f t="shared" si="15"/>
        <v>3635303.7743181833</v>
      </c>
      <c r="AN73" s="131">
        <f t="shared" si="15"/>
        <v>3762060.6308714869</v>
      </c>
      <c r="AO73" s="131">
        <f t="shared" si="15"/>
        <v>3892532.0345981903</v>
      </c>
      <c r="AP73" s="131">
        <f t="shared" si="15"/>
        <v>4026829.4219134934</v>
      </c>
      <c r="AQ73" s="131">
        <f t="shared" si="15"/>
        <v>4165067.5723250583</v>
      </c>
      <c r="AR73" s="131">
        <f t="shared" si="15"/>
        <v>4307364.7087257681</v>
      </c>
      <c r="AS73" s="131">
        <f t="shared" si="15"/>
        <v>4453842.600695299</v>
      </c>
      <c r="AT73" s="131">
        <f t="shared" si="15"/>
        <v>4604626.6709007174</v>
      </c>
      <c r="AU73" s="131">
        <f t="shared" si="15"/>
        <v>4759846.104689097</v>
      </c>
      <c r="AV73" s="131">
        <f t="shared" si="15"/>
        <v>4919633.9629679276</v>
      </c>
      <c r="AW73" s="131">
        <f t="shared" si="15"/>
        <v>5084127.2984719248</v>
      </c>
      <c r="AX73" s="131">
        <f t="shared" si="15"/>
        <v>5253467.2755178418</v>
      </c>
      <c r="AY73" s="131">
        <f t="shared" si="15"/>
        <v>5427799.2933519343</v>
      </c>
      <c r="AZ73" s="131">
        <f t="shared" si="15"/>
        <v>5607273.1131978529</v>
      </c>
    </row>
    <row r="74" spans="1:52" s="230" customFormat="1" ht="16.5" thickBot="1" x14ac:dyDescent="0.3">
      <c r="A74" s="229"/>
      <c r="B74" s="132">
        <v>0</v>
      </c>
      <c r="C74" s="132">
        <v>1</v>
      </c>
      <c r="D74" s="132">
        <f>C74+1</f>
        <v>2</v>
      </c>
      <c r="E74" s="132">
        <f t="shared" ref="E74:AZ74" si="16">D74+1</f>
        <v>3</v>
      </c>
      <c r="F74" s="132">
        <f t="shared" si="16"/>
        <v>4</v>
      </c>
      <c r="G74" s="132">
        <f t="shared" si="16"/>
        <v>5</v>
      </c>
      <c r="H74" s="132">
        <f t="shared" si="16"/>
        <v>6</v>
      </c>
      <c r="I74" s="132">
        <f t="shared" si="16"/>
        <v>7</v>
      </c>
      <c r="J74" s="132">
        <f t="shared" si="16"/>
        <v>8</v>
      </c>
      <c r="K74" s="132">
        <f t="shared" si="16"/>
        <v>9</v>
      </c>
      <c r="L74" s="132">
        <f t="shared" si="16"/>
        <v>10</v>
      </c>
      <c r="M74" s="132">
        <f t="shared" si="16"/>
        <v>11</v>
      </c>
      <c r="N74" s="132">
        <f t="shared" si="16"/>
        <v>12</v>
      </c>
      <c r="O74" s="132">
        <f t="shared" si="16"/>
        <v>13</v>
      </c>
      <c r="P74" s="132">
        <f t="shared" si="16"/>
        <v>14</v>
      </c>
      <c r="Q74" s="132">
        <f t="shared" si="16"/>
        <v>15</v>
      </c>
      <c r="R74" s="132">
        <f t="shared" si="16"/>
        <v>16</v>
      </c>
      <c r="S74" s="132">
        <f t="shared" si="16"/>
        <v>17</v>
      </c>
      <c r="T74" s="132">
        <f t="shared" si="16"/>
        <v>18</v>
      </c>
      <c r="U74" s="132">
        <f t="shared" si="16"/>
        <v>19</v>
      </c>
      <c r="V74" s="132">
        <f t="shared" si="16"/>
        <v>20</v>
      </c>
      <c r="W74" s="132">
        <f t="shared" si="16"/>
        <v>21</v>
      </c>
      <c r="X74" s="132">
        <f t="shared" si="16"/>
        <v>22</v>
      </c>
      <c r="Y74" s="132">
        <f t="shared" si="16"/>
        <v>23</v>
      </c>
      <c r="Z74" s="132">
        <f t="shared" si="16"/>
        <v>24</v>
      </c>
      <c r="AA74" s="132">
        <f t="shared" si="16"/>
        <v>25</v>
      </c>
      <c r="AB74" s="132">
        <f t="shared" si="16"/>
        <v>26</v>
      </c>
      <c r="AC74" s="132">
        <f t="shared" si="16"/>
        <v>27</v>
      </c>
      <c r="AD74" s="132">
        <f t="shared" si="16"/>
        <v>28</v>
      </c>
      <c r="AE74" s="132">
        <f t="shared" si="16"/>
        <v>29</v>
      </c>
      <c r="AF74" s="132">
        <f t="shared" si="16"/>
        <v>30</v>
      </c>
      <c r="AG74" s="132">
        <f t="shared" si="16"/>
        <v>31</v>
      </c>
      <c r="AH74" s="132">
        <f t="shared" si="16"/>
        <v>32</v>
      </c>
      <c r="AI74" s="132">
        <f t="shared" si="16"/>
        <v>33</v>
      </c>
      <c r="AJ74" s="132">
        <f t="shared" si="16"/>
        <v>34</v>
      </c>
      <c r="AK74" s="132">
        <f t="shared" si="16"/>
        <v>35</v>
      </c>
      <c r="AL74" s="132">
        <f t="shared" si="16"/>
        <v>36</v>
      </c>
      <c r="AM74" s="132">
        <f t="shared" si="16"/>
        <v>37</v>
      </c>
      <c r="AN74" s="132">
        <f t="shared" si="16"/>
        <v>38</v>
      </c>
      <c r="AO74" s="132">
        <f t="shared" si="16"/>
        <v>39</v>
      </c>
      <c r="AP74" s="132">
        <f t="shared" si="16"/>
        <v>40</v>
      </c>
      <c r="AQ74" s="132">
        <f t="shared" si="16"/>
        <v>41</v>
      </c>
      <c r="AR74" s="132">
        <f t="shared" si="16"/>
        <v>42</v>
      </c>
      <c r="AS74" s="132">
        <f t="shared" si="16"/>
        <v>43</v>
      </c>
      <c r="AT74" s="132">
        <f t="shared" si="16"/>
        <v>44</v>
      </c>
      <c r="AU74" s="132">
        <f t="shared" si="16"/>
        <v>45</v>
      </c>
      <c r="AV74" s="132">
        <f t="shared" si="16"/>
        <v>46</v>
      </c>
      <c r="AW74" s="132">
        <f t="shared" si="16"/>
        <v>47</v>
      </c>
      <c r="AX74" s="132">
        <f t="shared" si="16"/>
        <v>48</v>
      </c>
      <c r="AY74" s="132">
        <f t="shared" si="16"/>
        <v>49</v>
      </c>
      <c r="AZ74" s="132">
        <f t="shared" si="16"/>
        <v>50</v>
      </c>
    </row>
    <row r="75" spans="1:52" ht="31.5" x14ac:dyDescent="0.25">
      <c r="A75" s="223" t="s">
        <v>259</v>
      </c>
      <c r="B75" s="125" t="str">
        <f>B42</f>
        <v>Год окончания строительства 2018</v>
      </c>
      <c r="C75" s="125">
        <f t="shared" ref="C75:AZ75" si="17">C42</f>
        <v>2019</v>
      </c>
      <c r="D75" s="125">
        <f t="shared" si="17"/>
        <v>2020</v>
      </c>
      <c r="E75" s="125">
        <f t="shared" si="17"/>
        <v>2021</v>
      </c>
      <c r="F75" s="125">
        <f t="shared" si="17"/>
        <v>2022</v>
      </c>
      <c r="G75" s="125">
        <f t="shared" si="17"/>
        <v>2023</v>
      </c>
      <c r="H75" s="125">
        <f t="shared" si="17"/>
        <v>2024</v>
      </c>
      <c r="I75" s="125">
        <f t="shared" si="17"/>
        <v>2025</v>
      </c>
      <c r="J75" s="125">
        <f t="shared" si="17"/>
        <v>2026</v>
      </c>
      <c r="K75" s="125">
        <f t="shared" si="17"/>
        <v>2027</v>
      </c>
      <c r="L75" s="125">
        <f t="shared" si="17"/>
        <v>2028</v>
      </c>
      <c r="M75" s="125">
        <f t="shared" si="17"/>
        <v>2029</v>
      </c>
      <c r="N75" s="125">
        <f t="shared" si="17"/>
        <v>2030</v>
      </c>
      <c r="O75" s="125">
        <f t="shared" si="17"/>
        <v>2031</v>
      </c>
      <c r="P75" s="125">
        <f t="shared" si="17"/>
        <v>2032</v>
      </c>
      <c r="Q75" s="125">
        <f t="shared" si="17"/>
        <v>2033</v>
      </c>
      <c r="R75" s="125">
        <f t="shared" si="17"/>
        <v>2034</v>
      </c>
      <c r="S75" s="125">
        <f t="shared" si="17"/>
        <v>2035</v>
      </c>
      <c r="T75" s="125">
        <f t="shared" si="17"/>
        <v>2036</v>
      </c>
      <c r="U75" s="125">
        <f t="shared" si="17"/>
        <v>2037</v>
      </c>
      <c r="V75" s="125">
        <f t="shared" si="17"/>
        <v>2038</v>
      </c>
      <c r="W75" s="125">
        <f t="shared" si="17"/>
        <v>2039</v>
      </c>
      <c r="X75" s="125">
        <f t="shared" si="17"/>
        <v>2040</v>
      </c>
      <c r="Y75" s="125">
        <f t="shared" si="17"/>
        <v>2041</v>
      </c>
      <c r="Z75" s="125">
        <f t="shared" si="17"/>
        <v>2042</v>
      </c>
      <c r="AA75" s="125">
        <f t="shared" si="17"/>
        <v>2043</v>
      </c>
      <c r="AB75" s="125">
        <f t="shared" si="17"/>
        <v>2044</v>
      </c>
      <c r="AC75" s="125">
        <f t="shared" si="17"/>
        <v>2045</v>
      </c>
      <c r="AD75" s="125">
        <f t="shared" si="17"/>
        <v>2046</v>
      </c>
      <c r="AE75" s="125">
        <f t="shared" si="17"/>
        <v>2047</v>
      </c>
      <c r="AF75" s="125">
        <f t="shared" si="17"/>
        <v>2048</v>
      </c>
      <c r="AG75" s="125">
        <f t="shared" si="17"/>
        <v>2049</v>
      </c>
      <c r="AH75" s="125">
        <f t="shared" si="17"/>
        <v>2050</v>
      </c>
      <c r="AI75" s="125">
        <f t="shared" si="17"/>
        <v>2051</v>
      </c>
      <c r="AJ75" s="125">
        <f t="shared" si="17"/>
        <v>2052</v>
      </c>
      <c r="AK75" s="125">
        <f t="shared" si="17"/>
        <v>2053</v>
      </c>
      <c r="AL75" s="125">
        <f t="shared" si="17"/>
        <v>2054</v>
      </c>
      <c r="AM75" s="125">
        <f t="shared" si="17"/>
        <v>2055</v>
      </c>
      <c r="AN75" s="125">
        <f t="shared" si="17"/>
        <v>2056</v>
      </c>
      <c r="AO75" s="125">
        <f t="shared" si="17"/>
        <v>2057</v>
      </c>
      <c r="AP75" s="125">
        <f t="shared" si="17"/>
        <v>2058</v>
      </c>
      <c r="AQ75" s="125">
        <f t="shared" si="17"/>
        <v>2059</v>
      </c>
      <c r="AR75" s="125">
        <f t="shared" si="17"/>
        <v>2060</v>
      </c>
      <c r="AS75" s="125">
        <f t="shared" si="17"/>
        <v>2061</v>
      </c>
      <c r="AT75" s="125">
        <f t="shared" si="17"/>
        <v>2062</v>
      </c>
      <c r="AU75" s="125">
        <f t="shared" si="17"/>
        <v>2063</v>
      </c>
      <c r="AV75" s="125">
        <f t="shared" si="17"/>
        <v>2064</v>
      </c>
      <c r="AW75" s="125">
        <f t="shared" si="17"/>
        <v>2065</v>
      </c>
      <c r="AX75" s="125">
        <f t="shared" si="17"/>
        <v>2066</v>
      </c>
      <c r="AY75" s="125">
        <f t="shared" si="17"/>
        <v>2067</v>
      </c>
      <c r="AZ75" s="125">
        <f t="shared" si="17"/>
        <v>2068</v>
      </c>
    </row>
    <row r="76" spans="1:52" s="189" customFormat="1" ht="14.25" x14ac:dyDescent="0.25">
      <c r="A76" s="225" t="s">
        <v>467</v>
      </c>
      <c r="B76" s="129">
        <f t="shared" ref="B76:AZ76" si="18">B69</f>
        <v>0</v>
      </c>
      <c r="C76" s="129">
        <f t="shared" si="18"/>
        <v>298229.84520988859</v>
      </c>
      <c r="D76" s="129">
        <f t="shared" si="18"/>
        <v>342090.43226141395</v>
      </c>
      <c r="E76" s="129">
        <f t="shared" si="18"/>
        <v>377214.83992880379</v>
      </c>
      <c r="F76" s="129">
        <f t="shared" si="18"/>
        <v>413282.73716799013</v>
      </c>
      <c r="G76" s="129">
        <f t="shared" si="18"/>
        <v>450325.27693653275</v>
      </c>
      <c r="H76" s="129">
        <f t="shared" si="18"/>
        <v>488367.24808780319</v>
      </c>
      <c r="I76" s="129">
        <f t="shared" si="18"/>
        <v>515036.86644712748</v>
      </c>
      <c r="J76" s="129">
        <f t="shared" si="18"/>
        <v>555171.8913888908</v>
      </c>
      <c r="K76" s="129">
        <f t="shared" si="18"/>
        <v>596400.76892490638</v>
      </c>
      <c r="L76" s="129">
        <f t="shared" si="18"/>
        <v>638756.3146330025</v>
      </c>
      <c r="M76" s="129">
        <f t="shared" si="18"/>
        <v>1365770.7171007111</v>
      </c>
      <c r="N76" s="129">
        <f t="shared" si="18"/>
        <v>1430986.9649460812</v>
      </c>
      <c r="O76" s="129">
        <f t="shared" si="18"/>
        <v>1485646.0883003285</v>
      </c>
      <c r="P76" s="129">
        <f t="shared" si="18"/>
        <v>1554610.3033868626</v>
      </c>
      <c r="Q76" s="129">
        <f t="shared" si="18"/>
        <v>1625533.2467719915</v>
      </c>
      <c r="R76" s="129">
        <f t="shared" si="18"/>
        <v>1698473.6803046751</v>
      </c>
      <c r="S76" s="129">
        <f t="shared" si="18"/>
        <v>1773492.1286893387</v>
      </c>
      <c r="T76" s="129">
        <f t="shared" si="18"/>
        <v>1850650.9323715426</v>
      </c>
      <c r="U76" s="129">
        <f t="shared" si="18"/>
        <v>1917610.8882377285</v>
      </c>
      <c r="V76" s="129">
        <f t="shared" si="18"/>
        <v>1999244.9608115584</v>
      </c>
      <c r="W76" s="129">
        <f t="shared" si="18"/>
        <v>2541240.4513709717</v>
      </c>
      <c r="X76" s="129">
        <f t="shared" si="18"/>
        <v>2641363.0145307989</v>
      </c>
      <c r="Y76" s="129">
        <f t="shared" si="18"/>
        <v>2744379.0564314206</v>
      </c>
      <c r="Z76" s="129">
        <f t="shared" si="18"/>
        <v>2850375.3814350618</v>
      </c>
      <c r="AA76" s="129">
        <f t="shared" si="18"/>
        <v>2959441.3980348124</v>
      </c>
      <c r="AB76" s="129">
        <f t="shared" si="18"/>
        <v>3071669.1969785546</v>
      </c>
      <c r="AC76" s="129">
        <f t="shared" si="18"/>
        <v>3187153.6317366101</v>
      </c>
      <c r="AD76" s="129">
        <f t="shared" si="18"/>
        <v>3305992.4013834065</v>
      </c>
      <c r="AE76" s="129">
        <f t="shared" si="18"/>
        <v>3428286.1359656076</v>
      </c>
      <c r="AF76" s="129">
        <f t="shared" si="18"/>
        <v>3554138.4844312742</v>
      </c>
      <c r="AG76" s="129">
        <f t="shared" si="18"/>
        <v>3683656.205196911</v>
      </c>
      <c r="AH76" s="129">
        <f t="shared" si="18"/>
        <v>3816949.2594315163</v>
      </c>
      <c r="AI76" s="129">
        <f t="shared" si="18"/>
        <v>3954130.9071391597</v>
      </c>
      <c r="AJ76" s="129">
        <f t="shared" si="18"/>
        <v>4095317.8061240325</v>
      </c>
      <c r="AK76" s="129">
        <f t="shared" si="18"/>
        <v>4240630.1139244521</v>
      </c>
      <c r="AL76" s="129">
        <f t="shared" si="18"/>
        <v>4390191.5928048836</v>
      </c>
      <c r="AM76" s="129">
        <f t="shared" si="18"/>
        <v>4544129.717897729</v>
      </c>
      <c r="AN76" s="129">
        <f t="shared" si="18"/>
        <v>4702575.7885893583</v>
      </c>
      <c r="AO76" s="129">
        <f t="shared" si="18"/>
        <v>4865665.0432477379</v>
      </c>
      <c r="AP76" s="129">
        <f t="shared" si="18"/>
        <v>5033536.7773918668</v>
      </c>
      <c r="AQ76" s="129">
        <f t="shared" si="18"/>
        <v>5206334.4654063229</v>
      </c>
      <c r="AR76" s="129">
        <f t="shared" si="18"/>
        <v>5384205.8859072104</v>
      </c>
      <c r="AS76" s="129">
        <f t="shared" si="18"/>
        <v>5567303.2508691242</v>
      </c>
      <c r="AT76" s="129">
        <f t="shared" si="18"/>
        <v>5755783.3386258967</v>
      </c>
      <c r="AU76" s="129">
        <f t="shared" si="18"/>
        <v>5949807.6308613718</v>
      </c>
      <c r="AV76" s="129">
        <f t="shared" si="18"/>
        <v>6149542.4537099097</v>
      </c>
      <c r="AW76" s="129">
        <f t="shared" si="18"/>
        <v>6355159.1230899058</v>
      </c>
      <c r="AX76" s="129">
        <f t="shared" si="18"/>
        <v>6566834.0943973018</v>
      </c>
      <c r="AY76" s="129">
        <f t="shared" si="18"/>
        <v>6784749.1166899176</v>
      </c>
      <c r="AZ76" s="129">
        <f t="shared" si="18"/>
        <v>7009091.3914973158</v>
      </c>
    </row>
    <row r="77" spans="1:52" x14ac:dyDescent="0.25">
      <c r="A77" s="226" t="s">
        <v>258</v>
      </c>
      <c r="B77" s="130">
        <f t="shared" ref="B77:AZ77" si="19">-B68</f>
        <v>0</v>
      </c>
      <c r="C77" s="130">
        <f t="shared" si="19"/>
        <v>333933.8</v>
      </c>
      <c r="D77" s="130">
        <f t="shared" si="19"/>
        <v>333933.8</v>
      </c>
      <c r="E77" s="130">
        <f t="shared" si="19"/>
        <v>333933.8</v>
      </c>
      <c r="F77" s="130">
        <f t="shared" si="19"/>
        <v>333933.8</v>
      </c>
      <c r="G77" s="130">
        <f t="shared" si="19"/>
        <v>333933.8</v>
      </c>
      <c r="H77" s="130">
        <f t="shared" si="19"/>
        <v>333933.8</v>
      </c>
      <c r="I77" s="130">
        <f t="shared" si="19"/>
        <v>333933.8</v>
      </c>
      <c r="J77" s="130">
        <f t="shared" si="19"/>
        <v>333933.8</v>
      </c>
      <c r="K77" s="130">
        <f t="shared" si="19"/>
        <v>333933.8</v>
      </c>
      <c r="L77" s="130">
        <f t="shared" si="19"/>
        <v>333933.8</v>
      </c>
      <c r="M77" s="130">
        <f t="shared" si="19"/>
        <v>333933.8</v>
      </c>
      <c r="N77" s="130">
        <f t="shared" si="19"/>
        <v>333933.8</v>
      </c>
      <c r="O77" s="130">
        <f t="shared" si="19"/>
        <v>333933.8</v>
      </c>
      <c r="P77" s="130">
        <f t="shared" si="19"/>
        <v>333933.8</v>
      </c>
      <c r="Q77" s="130">
        <f t="shared" si="19"/>
        <v>333933.8</v>
      </c>
      <c r="R77" s="130">
        <f t="shared" si="19"/>
        <v>333933.8</v>
      </c>
      <c r="S77" s="130">
        <f t="shared" si="19"/>
        <v>333933.8</v>
      </c>
      <c r="T77" s="130">
        <f t="shared" si="19"/>
        <v>333933.8</v>
      </c>
      <c r="U77" s="130">
        <f t="shared" si="19"/>
        <v>333933.8</v>
      </c>
      <c r="V77" s="130">
        <f t="shared" si="19"/>
        <v>333933.8</v>
      </c>
      <c r="W77" s="130">
        <f t="shared" si="19"/>
        <v>333933.8</v>
      </c>
      <c r="X77" s="130">
        <f t="shared" si="19"/>
        <v>333933.8</v>
      </c>
      <c r="Y77" s="130">
        <f t="shared" si="19"/>
        <v>333933.8</v>
      </c>
      <c r="Z77" s="130">
        <f t="shared" si="19"/>
        <v>333933.8</v>
      </c>
      <c r="AA77" s="130">
        <f t="shared" si="19"/>
        <v>333933.8</v>
      </c>
      <c r="AB77" s="130">
        <f t="shared" si="19"/>
        <v>333933.8</v>
      </c>
      <c r="AC77" s="130">
        <f t="shared" si="19"/>
        <v>333933.8</v>
      </c>
      <c r="AD77" s="130">
        <f t="shared" si="19"/>
        <v>333933.8</v>
      </c>
      <c r="AE77" s="130">
        <f t="shared" si="19"/>
        <v>333933.8</v>
      </c>
      <c r="AF77" s="130">
        <f t="shared" si="19"/>
        <v>333933.8</v>
      </c>
      <c r="AG77" s="130">
        <f t="shared" si="19"/>
        <v>333933.8</v>
      </c>
      <c r="AH77" s="130">
        <f t="shared" si="19"/>
        <v>333933.8</v>
      </c>
      <c r="AI77" s="130">
        <f t="shared" si="19"/>
        <v>333933.8</v>
      </c>
      <c r="AJ77" s="130">
        <f t="shared" si="19"/>
        <v>333933.8</v>
      </c>
      <c r="AK77" s="130">
        <f t="shared" si="19"/>
        <v>333933.8</v>
      </c>
      <c r="AL77" s="130">
        <f t="shared" si="19"/>
        <v>333933.8</v>
      </c>
      <c r="AM77" s="130">
        <f t="shared" si="19"/>
        <v>333933.8</v>
      </c>
      <c r="AN77" s="130">
        <f t="shared" si="19"/>
        <v>333933.8</v>
      </c>
      <c r="AO77" s="130">
        <f t="shared" si="19"/>
        <v>333933.8</v>
      </c>
      <c r="AP77" s="130">
        <f t="shared" si="19"/>
        <v>333933.8</v>
      </c>
      <c r="AQ77" s="130">
        <f t="shared" si="19"/>
        <v>333933.8</v>
      </c>
      <c r="AR77" s="130">
        <f t="shared" si="19"/>
        <v>333933.8</v>
      </c>
      <c r="AS77" s="130">
        <f t="shared" si="19"/>
        <v>333933.8</v>
      </c>
      <c r="AT77" s="130">
        <f t="shared" si="19"/>
        <v>333933.8</v>
      </c>
      <c r="AU77" s="130">
        <f t="shared" si="19"/>
        <v>333933.8</v>
      </c>
      <c r="AV77" s="130">
        <f t="shared" si="19"/>
        <v>333933.8</v>
      </c>
      <c r="AW77" s="130">
        <f t="shared" si="19"/>
        <v>333933.8</v>
      </c>
      <c r="AX77" s="130">
        <f t="shared" si="19"/>
        <v>333933.8</v>
      </c>
      <c r="AY77" s="130">
        <f t="shared" si="19"/>
        <v>333933.8</v>
      </c>
      <c r="AZ77" s="130">
        <f t="shared" si="19"/>
        <v>333933.8</v>
      </c>
    </row>
    <row r="78" spans="1:52" x14ac:dyDescent="0.25">
      <c r="A78" s="226" t="s">
        <v>257</v>
      </c>
      <c r="B78" s="130">
        <f t="shared" ref="B78:AZ78" si="20">B70</f>
        <v>0</v>
      </c>
      <c r="C78" s="130">
        <f t="shared" si="20"/>
        <v>0</v>
      </c>
      <c r="D78" s="130">
        <f t="shared" si="20"/>
        <v>0</v>
      </c>
      <c r="E78" s="130">
        <f t="shared" si="20"/>
        <v>0</v>
      </c>
      <c r="F78" s="130">
        <f t="shared" si="20"/>
        <v>0</v>
      </c>
      <c r="G78" s="130">
        <f t="shared" si="20"/>
        <v>0</v>
      </c>
      <c r="H78" s="130">
        <f t="shared" si="20"/>
        <v>0</v>
      </c>
      <c r="I78" s="130">
        <f t="shared" si="20"/>
        <v>0</v>
      </c>
      <c r="J78" s="130">
        <f t="shared" si="20"/>
        <v>0</v>
      </c>
      <c r="K78" s="130">
        <f t="shared" si="20"/>
        <v>0</v>
      </c>
      <c r="L78" s="130">
        <f t="shared" si="20"/>
        <v>0</v>
      </c>
      <c r="M78" s="130">
        <f t="shared" si="20"/>
        <v>0</v>
      </c>
      <c r="N78" s="130">
        <f t="shared" si="20"/>
        <v>0</v>
      </c>
      <c r="O78" s="130">
        <f t="shared" si="20"/>
        <v>0</v>
      </c>
      <c r="P78" s="130">
        <f t="shared" si="20"/>
        <v>0</v>
      </c>
      <c r="Q78" s="130">
        <f t="shared" si="20"/>
        <v>0</v>
      </c>
      <c r="R78" s="130">
        <f t="shared" si="20"/>
        <v>0</v>
      </c>
      <c r="S78" s="130">
        <f t="shared" si="20"/>
        <v>0</v>
      </c>
      <c r="T78" s="130">
        <f t="shared" si="20"/>
        <v>0</v>
      </c>
      <c r="U78" s="130">
        <f t="shared" si="20"/>
        <v>0</v>
      </c>
      <c r="V78" s="130">
        <f t="shared" si="20"/>
        <v>0</v>
      </c>
      <c r="W78" s="130">
        <f t="shared" si="20"/>
        <v>0</v>
      </c>
      <c r="X78" s="130">
        <f t="shared" si="20"/>
        <v>0</v>
      </c>
      <c r="Y78" s="130">
        <f t="shared" si="20"/>
        <v>0</v>
      </c>
      <c r="Z78" s="130">
        <f t="shared" si="20"/>
        <v>0</v>
      </c>
      <c r="AA78" s="130">
        <f t="shared" si="20"/>
        <v>0</v>
      </c>
      <c r="AB78" s="130">
        <f t="shared" si="20"/>
        <v>0</v>
      </c>
      <c r="AC78" s="130">
        <f t="shared" si="20"/>
        <v>0</v>
      </c>
      <c r="AD78" s="130">
        <f t="shared" si="20"/>
        <v>0</v>
      </c>
      <c r="AE78" s="130">
        <f t="shared" si="20"/>
        <v>0</v>
      </c>
      <c r="AF78" s="130">
        <f t="shared" si="20"/>
        <v>0</v>
      </c>
      <c r="AG78" s="130">
        <f t="shared" si="20"/>
        <v>0</v>
      </c>
      <c r="AH78" s="130">
        <f t="shared" si="20"/>
        <v>0</v>
      </c>
      <c r="AI78" s="130">
        <f t="shared" si="20"/>
        <v>0</v>
      </c>
      <c r="AJ78" s="130">
        <f t="shared" si="20"/>
        <v>0</v>
      </c>
      <c r="AK78" s="130">
        <f t="shared" si="20"/>
        <v>0</v>
      </c>
      <c r="AL78" s="130">
        <f t="shared" si="20"/>
        <v>0</v>
      </c>
      <c r="AM78" s="130">
        <f t="shared" si="20"/>
        <v>0</v>
      </c>
      <c r="AN78" s="130">
        <f t="shared" si="20"/>
        <v>0</v>
      </c>
      <c r="AO78" s="130">
        <f t="shared" si="20"/>
        <v>0</v>
      </c>
      <c r="AP78" s="130">
        <f t="shared" si="20"/>
        <v>0</v>
      </c>
      <c r="AQ78" s="130">
        <f t="shared" si="20"/>
        <v>0</v>
      </c>
      <c r="AR78" s="130">
        <f t="shared" si="20"/>
        <v>0</v>
      </c>
      <c r="AS78" s="130">
        <f t="shared" si="20"/>
        <v>0</v>
      </c>
      <c r="AT78" s="130">
        <f t="shared" si="20"/>
        <v>0</v>
      </c>
      <c r="AU78" s="130">
        <f t="shared" si="20"/>
        <v>0</v>
      </c>
      <c r="AV78" s="130">
        <f t="shared" si="20"/>
        <v>0</v>
      </c>
      <c r="AW78" s="130">
        <f t="shared" si="20"/>
        <v>0</v>
      </c>
      <c r="AX78" s="130">
        <f t="shared" si="20"/>
        <v>0</v>
      </c>
      <c r="AY78" s="130">
        <f t="shared" si="20"/>
        <v>0</v>
      </c>
      <c r="AZ78" s="130">
        <f t="shared" si="20"/>
        <v>0</v>
      </c>
    </row>
    <row r="79" spans="1:52" x14ac:dyDescent="0.25">
      <c r="A79" s="226" t="s">
        <v>256</v>
      </c>
      <c r="B79" s="130">
        <f>IF(SUM($B$72:B72)+SUM($A$79:A79)&gt;0,0,SUM($B$72:B72)-SUM($A$79:A79))</f>
        <v>0</v>
      </c>
      <c r="C79" s="130">
        <f>IF(SUM($B$72:C72)+SUM($A$79:B79)&gt;0,0,SUM($B$72:C72)-SUM($A$79:B79))</f>
        <v>-59645.969041977718</v>
      </c>
      <c r="D79" s="130">
        <f>IF(SUM($B$72:D72)+SUM($A$79:C79)&gt;0,0,SUM($B$72:D72)-SUM($A$79:C79))</f>
        <v>-68418.086452282791</v>
      </c>
      <c r="E79" s="130">
        <f>IF(SUM($B$72:E72)+SUM($A$79:D79)&gt;0,0,SUM($B$72:E72)-SUM($A$79:D79))</f>
        <v>-75442.96798576077</v>
      </c>
      <c r="F79" s="130">
        <f>IF(SUM($B$72:F72)+SUM($A$79:E79)&gt;0,0,SUM($B$72:F72)-SUM($A$79:E79))</f>
        <v>-82656.547433598025</v>
      </c>
      <c r="G79" s="130">
        <f>IF(SUM($B$72:G72)+SUM($A$79:F79)&gt;0,0,SUM($B$72:G72)-SUM($A$79:F79))</f>
        <v>-90065.055387306551</v>
      </c>
      <c r="H79" s="130">
        <f>IF(SUM($B$72:H72)+SUM($A$79:G79)&gt;0,0,SUM($B$72:H72)-SUM($A$79:G79))</f>
        <v>-97673.449617560662</v>
      </c>
      <c r="I79" s="130">
        <f>IF(SUM($B$72:I72)+SUM($A$79:H79)&gt;0,0,SUM($B$72:I72)-SUM($A$79:H79))</f>
        <v>-103007.37328942545</v>
      </c>
      <c r="J79" s="130">
        <f>IF(SUM($B$72:J72)+SUM($A$79:I79)&gt;0,0,SUM($B$72:J72)-SUM($A$79:I79))</f>
        <v>-111034.37827777816</v>
      </c>
      <c r="K79" s="130">
        <f>IF(SUM($B$72:K72)+SUM($A$79:J79)&gt;0,0,SUM($B$72:K72)-SUM($A$79:J79))</f>
        <v>-119280.15378498123</v>
      </c>
      <c r="L79" s="130">
        <f>IF(SUM($B$72:L72)+SUM($A$79:K79)&gt;0,0,SUM($B$72:L72)-SUM($A$79:K79))</f>
        <v>-127751.26292660052</v>
      </c>
      <c r="M79" s="130">
        <f>IF(SUM($B$72:M72)+SUM($A$79:L79)&gt;0,0,SUM($B$72:M72)-SUM($A$79:L79))</f>
        <v>-273154.14342014224</v>
      </c>
      <c r="N79" s="130">
        <f>IF(SUM($B$72:N72)+SUM($A$79:M79)&gt;0,0,SUM($B$72:N72)-SUM($A$79:M79))</f>
        <v>-286197.39298921614</v>
      </c>
      <c r="O79" s="130">
        <f>IF(SUM($B$72:O72)+SUM($A$79:N79)&gt;0,0,SUM($B$72:O72)-SUM($A$79:N79))</f>
        <v>-297129.21766006574</v>
      </c>
      <c r="P79" s="130">
        <f>IF(SUM($B$72:P72)+SUM($A$79:O79)&gt;0,0,SUM($B$72:P72)-SUM($A$79:O79))</f>
        <v>-310922.06067737238</v>
      </c>
      <c r="Q79" s="130">
        <f>IF(SUM($B$72:Q72)+SUM($A$79:P79)&gt;0,0,SUM($B$72:Q72)-SUM($A$79:P79))</f>
        <v>-325106.64935439825</v>
      </c>
      <c r="R79" s="130">
        <f>IF(SUM($B$72:R72)+SUM($A$79:Q79)&gt;0,0,SUM($B$72:R72)-SUM($A$79:Q79))</f>
        <v>-339694.73606093507</v>
      </c>
      <c r="S79" s="130">
        <f>IF(SUM($B$72:S72)+SUM($A$79:R79)&gt;0,0,SUM($B$72:S72)-SUM($A$79:R79))</f>
        <v>-354698.4257378676</v>
      </c>
      <c r="T79" s="130">
        <f>IF(SUM($B$72:T72)+SUM($A$79:S79)&gt;0,0,SUM($B$72:T72)-SUM($A$79:S79))</f>
        <v>-370130.18647430837</v>
      </c>
      <c r="U79" s="130">
        <f>IF(SUM($B$72:U72)+SUM($A$79:T79)&gt;0,0,SUM($B$72:U72)-SUM($A$79:T79))</f>
        <v>-383522.17764754593</v>
      </c>
      <c r="V79" s="130">
        <f>IF(SUM($B$72:V72)+SUM($A$79:U79)&gt;0,0,SUM($B$72:V72)-SUM($A$79:U79))</f>
        <v>-399848.99216231145</v>
      </c>
      <c r="W79" s="130">
        <f>IF(SUM($B$72:W72)+SUM($A$79:V79)&gt;0,0,SUM($B$72:W72)-SUM($A$79:V79))</f>
        <v>-508248.09027419426</v>
      </c>
      <c r="X79" s="130">
        <f>IF(SUM($B$72:X72)+SUM($A$79:W79)&gt;0,0,SUM($B$72:X72)-SUM($A$79:W79))</f>
        <v>-528272.60290616006</v>
      </c>
      <c r="Y79" s="130">
        <f>IF(SUM($B$72:Y72)+SUM($A$79:X79)&gt;0,0,SUM($B$72:Y72)-SUM($A$79:X79))</f>
        <v>-548875.81128628459</v>
      </c>
      <c r="Z79" s="130">
        <f>IF(SUM($B$72:Z72)+SUM($A$79:Y79)&gt;0,0,SUM($B$72:Z72)-SUM($A$79:Y79))</f>
        <v>-570075.07628701255</v>
      </c>
      <c r="AA79" s="130">
        <f>IF(SUM($B$72:AA72)+SUM($A$79:Z79)&gt;0,0,SUM($B$72:AA72)-SUM($A$79:Z79))</f>
        <v>-591888.27960696258</v>
      </c>
      <c r="AB79" s="130">
        <f>IF(SUM($B$72:AB72)+SUM($A$79:AA79)&gt;0,0,SUM($B$72:AB72)-SUM($A$79:AA79))</f>
        <v>-614333.8393957112</v>
      </c>
      <c r="AC79" s="130">
        <f>IF(SUM($B$72:AC72)+SUM($A$79:AB79)&gt;0,0,SUM($B$72:AC72)-SUM($A$79:AB79))</f>
        <v>-637430.72634732164</v>
      </c>
      <c r="AD79" s="130">
        <f>IF(SUM($B$72:AD72)+SUM($A$79:AC79)&gt;0,0,SUM($B$72:AD72)-SUM($A$79:AC79))</f>
        <v>-661198.48027668148</v>
      </c>
      <c r="AE79" s="130">
        <f>IF(SUM($B$72:AE72)+SUM($A$79:AD79)&gt;0,0,SUM($B$72:AE72)-SUM($A$79:AD79))</f>
        <v>-685657.22719312087</v>
      </c>
      <c r="AF79" s="130">
        <f>IF(SUM($B$72:AF72)+SUM($A$79:AE79)&gt;0,0,SUM($B$72:AF72)-SUM($A$79:AE79))</f>
        <v>-710827.69688625447</v>
      </c>
      <c r="AG79" s="130">
        <f>IF(SUM($B$72:AG72)+SUM($A$79:AF79)&gt;0,0,SUM($B$72:AG72)-SUM($A$79:AF79))</f>
        <v>-736731.24103938229</v>
      </c>
      <c r="AH79" s="130">
        <f>IF(SUM($B$72:AH72)+SUM($A$79:AG79)&gt;0,0,SUM($B$72:AH72)-SUM($A$79:AG79))</f>
        <v>-763389.8518863041</v>
      </c>
      <c r="AI79" s="130">
        <f>IF(SUM($B$72:AI72)+SUM($A$79:AH79)&gt;0,0,SUM($B$72:AI72)-SUM($A$79:AH79))</f>
        <v>-790826.18142783269</v>
      </c>
      <c r="AJ79" s="130">
        <f>IF(SUM($B$72:AJ72)+SUM($A$79:AI79)&gt;0,0,SUM($B$72:AJ72)-SUM($A$79:AI79))</f>
        <v>-819063.56122480705</v>
      </c>
      <c r="AK79" s="130">
        <f>IF(SUM($B$72:AK72)+SUM($A$79:AJ79)&gt;0,0,SUM($B$72:AK72)-SUM($A$79:AJ79))</f>
        <v>-848126.02278489061</v>
      </c>
      <c r="AL79" s="130">
        <f>IF(SUM($B$72:AL72)+SUM($A$79:AK79)&gt;0,0,SUM($B$72:AL72)-SUM($A$79:AK79))</f>
        <v>-878038.31856097654</v>
      </c>
      <c r="AM79" s="130">
        <f>IF(SUM($B$72:AM72)+SUM($A$79:AL79)&gt;0,0,SUM($B$72:AM72)-SUM($A$79:AL79))</f>
        <v>-908825.94357954524</v>
      </c>
      <c r="AN79" s="130">
        <f>IF(SUM($B$72:AN72)+SUM($A$79:AM79)&gt;0,0,SUM($B$72:AN72)-SUM($A$79:AM79))</f>
        <v>-940515.15771787241</v>
      </c>
      <c r="AO79" s="130">
        <f>IF(SUM($B$72:AO72)+SUM($A$79:AN79)&gt;0,0,SUM($B$72:AO72)-SUM($A$79:AN79))</f>
        <v>-973133.00864954665</v>
      </c>
      <c r="AP79" s="130">
        <f>IF(SUM($B$72:AP72)+SUM($A$79:AO79)&gt;0,0,SUM($B$72:AP72)-SUM($A$79:AO79))</f>
        <v>-1006707.3554783724</v>
      </c>
      <c r="AQ79" s="130">
        <f>IF(SUM($B$72:AQ72)+SUM($A$79:AP79)&gt;0,0,SUM($B$72:AQ72)-SUM($A$79:AP79))</f>
        <v>-1041266.8930812627</v>
      </c>
      <c r="AR79" s="130">
        <f>IF(SUM($B$72:AR72)+SUM($A$79:AQ79)&gt;0,0,SUM($B$72:AR72)-SUM($A$79:AQ79))</f>
        <v>-1076841.1771814413</v>
      </c>
      <c r="AS79" s="130">
        <f>IF(SUM($B$72:AS72)+SUM($A$79:AR79)&gt;0,0,SUM($B$72:AS72)-SUM($A$79:AR79))</f>
        <v>-1113460.6501738243</v>
      </c>
      <c r="AT79" s="130">
        <f>IF(SUM($B$72:AT72)+SUM($A$79:AS79)&gt;0,0,SUM($B$72:AT72)-SUM($A$79:AS79))</f>
        <v>-1151156.6677251793</v>
      </c>
      <c r="AU79" s="130">
        <f>IF(SUM($B$72:AU72)+SUM($A$79:AT79)&gt;0,0,SUM($B$72:AU72)-SUM($A$79:AT79))</f>
        <v>-1189961.5261722729</v>
      </c>
      <c r="AV79" s="130">
        <f>IF(SUM($B$72:AV72)+SUM($A$79:AU79)&gt;0,0,SUM($B$72:AV72)-SUM($A$79:AU79))</f>
        <v>-1229908.4907419831</v>
      </c>
      <c r="AW79" s="130">
        <f>IF(SUM($B$72:AW72)+SUM($A$79:AV79)&gt;0,0,SUM($B$72:AW72)-SUM($A$79:AV79))</f>
        <v>-1271031.8246179819</v>
      </c>
      <c r="AX79" s="130">
        <f>IF(SUM($B$72:AX72)+SUM($A$79:AW79)&gt;0,0,SUM($B$72:AX72)-SUM($A$79:AW79))</f>
        <v>-1313366.8188794591</v>
      </c>
      <c r="AY79" s="130">
        <f>IF(SUM($B$72:AY72)+SUM($A$79:AX79)&gt;0,0,SUM($B$72:AY72)-SUM($A$79:AX79))</f>
        <v>-1356949.8233379833</v>
      </c>
      <c r="AZ79" s="130">
        <f>IF(SUM($B$72:AZ72)+SUM($A$79:AY79)&gt;0,0,SUM($B$72:AZ72)-SUM($A$79:AY79))</f>
        <v>-1401818.2782994621</v>
      </c>
    </row>
    <row r="80" spans="1:52" x14ac:dyDescent="0.25">
      <c r="A80" s="226" t="s">
        <v>255</v>
      </c>
      <c r="B80" s="130">
        <v>5900546.8691999996</v>
      </c>
      <c r="C80" s="130">
        <f>IF(((SUM($B$59:C59)+SUM($B$61:C65))+SUM($B$82:C82))&lt;0,((SUM($B$59:C59)+SUM($B$61:C65))+SUM($B$82:C82))*0.18-SUM($A$80:B80),IF(SUM($B$80:B80)&lt;0,0-SUM($B$80:B80),0))</f>
        <v>-8726703.9095862191</v>
      </c>
      <c r="D80" s="130">
        <f>IF(((SUM($B$59:D59)+SUM($B$61:D65))+SUM($B$82:D82))&lt;0,((SUM($B$59:D59)+SUM($B$61:D65))+SUM($B$82:D82))*0.18-SUM($A$80:C80),IF(SUM($B$80:C80)&lt;0,0-SUM($B$80:C80),0))</f>
        <v>186480.87635905389</v>
      </c>
      <c r="E80" s="130">
        <f>IF(((SUM($B$59:E59)+SUM($B$61:E65))+SUM($B$82:E82))&lt;0,((SUM($B$59:E59)+SUM($B$61:E65))+SUM($B$82:E82))*0.18-SUM($A$80:D80),IF(SUM($B$80:D80)&lt;0,0-SUM($B$80:D80),0))</f>
        <v>192142.08081518486</v>
      </c>
      <c r="F80" s="130">
        <f>IF(((SUM($B$59:F59)+SUM($B$61:F65))+SUM($B$82:F82))&lt;0,((SUM($B$59:F59)+SUM($B$61:F65))+SUM($B$82:F82))*0.18-SUM($A$80:E80),IF(SUM($B$80:E80)&lt;0,0-SUM($B$80:E80),0))</f>
        <v>197973.11339423852</v>
      </c>
      <c r="G80" s="130">
        <f>IF(((SUM($B$59:G59)+SUM($B$61:G65))+SUM($B$82:G82))&lt;0,((SUM($B$59:G59)+SUM($B$61:G65))+SUM($B$82:G82))*0.18-SUM($A$80:F80),IF(SUM($B$80:F80)&lt;0,0-SUM($B$80:F80),0))</f>
        <v>203979.58162857522</v>
      </c>
      <c r="H80" s="130">
        <f>IF(((SUM($B$59:H59)+SUM($B$61:H65))+SUM($B$82:H82))&lt;0,((SUM($B$59:H59)+SUM($B$61:H65))+SUM($B$82:H82))*0.18-SUM($A$80:G80),IF(SUM($B$80:G80)&lt;0,0-SUM($B$80:G80),0))</f>
        <v>210165.94751180476</v>
      </c>
      <c r="I80" s="130">
        <f>IF(((SUM($B$59:I59)+SUM($B$61:I65))+SUM($B$82:I82))&lt;0,((SUM($B$59:I59)+SUM($B$61:I65))+SUM($B$82:I82))*0.18-SUM($A$80:H80),IF(SUM($B$80:H80)&lt;0,0-SUM($B$80:H80),0))</f>
        <v>214305.2898924828</v>
      </c>
      <c r="J80" s="130">
        <f>IF(((SUM($B$59:J59)+SUM($B$61:J65))+SUM($B$82:J82))&lt;0,((SUM($B$59:J59)+SUM($B$61:J65))+SUM($B$82:J82))*0.18-SUM($A$80:I80),IF(SUM($B$80:I80)&lt;0,0-SUM($B$80:I80),0))</f>
        <v>220868.40545800072</v>
      </c>
      <c r="K80" s="130">
        <f>IF(((SUM($B$59:K59)+SUM($B$61:K65))+SUM($B$82:K82))&lt;0,((SUM($B$59:K59)+SUM($B$61:K65))+SUM($B$82:K82))*0.18-SUM($A$80:J80),IF(SUM($B$80:J80)&lt;0,0-SUM($B$80:J80),0))</f>
        <v>227628.41449048324</v>
      </c>
      <c r="L80" s="130">
        <f>IF(((SUM($B$59:L59)+SUM($B$61:L65))+SUM($B$82:L82))&lt;0,((SUM($B$59:L59)+SUM($B$61:L65))+SUM($B$82:L82))*0.18-SUM($A$80:K80),IF(SUM($B$80:K80)&lt;0,0-SUM($B$80:K80),0))</f>
        <v>234591.22379394039</v>
      </c>
      <c r="M80" s="130">
        <f>IF(((SUM($B$59:M59)+SUM($B$61:M65))+SUM($B$82:M82))&lt;0,((SUM($B$59:M59)+SUM($B$61:M65))+SUM($B$82:M82))*0.18-SUM($A$80:L80),IF(SUM($B$80:L80)&lt;0,0-SUM($B$80:L80),0))</f>
        <v>364792.6273141281</v>
      </c>
      <c r="N80" s="130">
        <f>IF(((SUM($B$59:N59)+SUM($B$61:N65))+SUM($B$82:N82))&lt;0,((SUM($B$59:N59)+SUM($B$61:N65))+SUM($B$82:N82))*0.18-SUM($A$80:M80),IF(SUM($B$80:M80)&lt;0,0-SUM($B$80:M80),0))</f>
        <v>375870.36300229467</v>
      </c>
      <c r="O80" s="130">
        <f>IF(((SUM($B$59:O59)+SUM($B$61:O65))+SUM($B$82:O82))&lt;0,((SUM($B$59:O59)+SUM($B$61:O65))+SUM($B$82:O82))*0.18-SUM($A$80:N80),IF(SUM($B$80:N80)&lt;0,0-SUM($B$80:N80),0))</f>
        <v>197359.11672603234</v>
      </c>
      <c r="P80" s="130">
        <f>IF(((SUM($B$59:P59)+SUM($B$61:P65))+SUM($B$82:P82))&lt;0,((SUM($B$59:P59)+SUM($B$61:P65))+SUM($B$82:P82))*0.18-SUM($A$80:O80),IF(SUM($B$80:O80)&lt;0,0-SUM($B$80:O80),0))</f>
        <v>0</v>
      </c>
      <c r="Q80" s="130">
        <f>IF(((SUM($B$59:Q59)+SUM($B$61:Q65))+SUM($B$82:Q82))&lt;0,((SUM($B$59:Q59)+SUM($B$61:Q65))+SUM($B$82:Q82))*0.18-SUM($A$80:P80),IF(SUM($B$80:P80)&lt;0,0-SUM($B$80:P80),0))</f>
        <v>0</v>
      </c>
      <c r="R80" s="130">
        <f>IF(((SUM($B$59:R59)+SUM($B$61:R65))+SUM($B$82:R82))&lt;0,((SUM($B$59:R59)+SUM($B$61:R65))+SUM($B$82:R82))*0.18-SUM($A$80:Q80),IF(SUM($B$80:Q80)&lt;0,0-SUM($B$80:Q80),0))</f>
        <v>0</v>
      </c>
      <c r="S80" s="130">
        <f>IF(((SUM($B$59:S59)+SUM($B$61:S65))+SUM($B$82:S82))&lt;0,((SUM($B$59:S59)+SUM($B$61:S65))+SUM($B$82:S82))*0.18-SUM($A$80:R80),IF(SUM($B$80:R80)&lt;0,0-SUM($B$80:R80),0))</f>
        <v>0</v>
      </c>
      <c r="T80" s="130">
        <f>IF(((SUM($B$59:T59)+SUM($B$61:T65))+SUM($B$82:T82))&lt;0,((SUM($B$59:T59)+SUM($B$61:T65))+SUM($B$82:T82))*0.18-SUM($A$80:S80),IF(SUM($B$80:S80)&lt;0,0-SUM($B$80:S80),0))</f>
        <v>0</v>
      </c>
      <c r="U80" s="130">
        <f>IF(((SUM($B$59:U59)+SUM($B$61:U65))+SUM($B$82:U82))&lt;0,((SUM($B$59:U59)+SUM($B$61:U65))+SUM($B$82:U82))*0.18-SUM($A$80:T80),IF(SUM($B$80:T80)&lt;0,0-SUM($B$80:T80),0))</f>
        <v>0</v>
      </c>
      <c r="V80" s="130">
        <f>IF(((SUM($B$59:V59)+SUM($B$61:V65))+SUM($B$82:V82))&lt;0,((SUM($B$59:V59)+SUM($B$61:V65))+SUM($B$82:V82))*0.18-SUM($A$80:U80),IF(SUM($B$80:U80)&lt;0,0-SUM($B$80:U80),0))</f>
        <v>0</v>
      </c>
      <c r="W80" s="130">
        <f>IF(((SUM($B$59:W59)+SUM($B$61:W65))+SUM($B$82:W82))&lt;0,((SUM($B$59:W59)+SUM($B$61:W65))+SUM($B$82:W82))*0.18-SUM($A$80:V80),IF(SUM($B$80:V80)&lt;0,0-SUM($B$80:V80),0))</f>
        <v>0</v>
      </c>
      <c r="X80" s="130">
        <f>IF(((SUM($B$59:X59)+SUM($B$61:X65))+SUM($B$82:X82))&lt;0,((SUM($B$59:X59)+SUM($B$61:X65))+SUM($B$82:X82))*0.18-SUM($A$80:W80),IF(SUM($B$80:W80)&lt;0,0-SUM($B$80:W80),0))</f>
        <v>0</v>
      </c>
      <c r="Y80" s="130">
        <f>IF(((SUM($B$59:Y59)+SUM($B$61:Y65))+SUM($B$82:Y82))&lt;0,((SUM($B$59:Y59)+SUM($B$61:Y65))+SUM($B$82:Y82))*0.18-SUM($A$80:X80),IF(SUM($B$80:X80)&lt;0,0-SUM($B$80:X80),0))</f>
        <v>0</v>
      </c>
      <c r="Z80" s="130">
        <f>IF(((SUM($B$59:Z59)+SUM($B$61:Z65))+SUM($B$82:Z82))&lt;0,((SUM($B$59:Z59)+SUM($B$61:Z65))+SUM($B$82:Z82))*0.18-SUM($A$80:Y80),IF(SUM($B$80:Y80)&lt;0,0-SUM($B$80:Y80),0))</f>
        <v>0</v>
      </c>
      <c r="AA80" s="130">
        <f>IF(((SUM($B$59:AA59)+SUM($B$61:AA65))+SUM($B$82:AA82))&lt;0,((SUM($B$59:AA59)+SUM($B$61:AA65))+SUM($B$82:AA82))*0.18-SUM($A$80:Z80),IF(SUM($B$80:Z80)&lt;0,0-SUM($B$80:Z80),0))</f>
        <v>0</v>
      </c>
      <c r="AB80" s="130">
        <f>IF(((SUM($B$59:AB59)+SUM($B$61:AB65))+SUM($B$82:AB82))&lt;0,((SUM($B$59:AB59)+SUM($B$61:AB65))+SUM($B$82:AB82))*0.18-SUM($A$80:AA80),IF(SUM($B$80:AA80)&lt;0,0-SUM($B$80:AA80),0))</f>
        <v>0</v>
      </c>
      <c r="AC80" s="130">
        <f>IF(((SUM($B$59:AC59)+SUM($B$61:AC65))+SUM($B$82:AC82))&lt;0,((SUM($B$59:AC59)+SUM($B$61:AC65))+SUM($B$82:AC82))*0.18-SUM($A$80:AB80),IF(SUM($B$80:AB80)&lt;0,0-SUM($B$80:AB80),0))</f>
        <v>0</v>
      </c>
      <c r="AD80" s="130">
        <f>IF(((SUM($B$59:AD59)+SUM($B$61:AD65))+SUM($B$82:AD82))&lt;0,((SUM($B$59:AD59)+SUM($B$61:AD65))+SUM($B$82:AD82))*0.18-SUM($A$80:AC80),IF(SUM($B$80:AC80)&lt;0,0-SUM($B$80:AC80),0))</f>
        <v>0</v>
      </c>
      <c r="AE80" s="130">
        <f>IF(((SUM($B$59:AE59)+SUM($B$61:AE65))+SUM($B$82:AE82))&lt;0,((SUM($B$59:AE59)+SUM($B$61:AE65))+SUM($B$82:AE82))*0.18-SUM($A$80:AD80),IF(SUM($B$80:AD80)&lt;0,0-SUM($B$80:AD80),0))</f>
        <v>0</v>
      </c>
      <c r="AF80" s="130">
        <f>IF(((SUM($B$59:AF59)+SUM($B$61:AF65))+SUM($B$82:AF82))&lt;0,((SUM($B$59:AF59)+SUM($B$61:AF65))+SUM($B$82:AF82))*0.18-SUM($A$80:AE80),IF(SUM($B$80:AE80)&lt;0,0-SUM($B$80:AE80),0))</f>
        <v>0</v>
      </c>
      <c r="AG80" s="130">
        <f>IF(((SUM($B$59:AG59)+SUM($B$61:AG65))+SUM($B$82:AG82))&lt;0,((SUM($B$59:AG59)+SUM($B$61:AG65))+SUM($B$82:AG82))*0.18-SUM($A$80:AF80),IF(SUM($B$80:AF80)&lt;0,0-SUM($B$80:AF80),0))</f>
        <v>0</v>
      </c>
      <c r="AH80" s="130">
        <f>IF(((SUM($B$59:AH59)+SUM($B$61:AH65))+SUM($B$82:AH82))&lt;0,((SUM($B$59:AH59)+SUM($B$61:AH65))+SUM($B$82:AH82))*0.18-SUM($A$80:AG80),IF(SUM($B$80:AG80)&lt;0,0-SUM($B$80:AG80),0))</f>
        <v>0</v>
      </c>
      <c r="AI80" s="130">
        <f>IF(((SUM($B$59:AI59)+SUM($B$61:AI65))+SUM($B$82:AI82))&lt;0,((SUM($B$59:AI59)+SUM($B$61:AI65))+SUM($B$82:AI82))*0.18-SUM($A$80:AH80),IF(SUM($B$80:AH80)&lt;0,0-SUM($B$80:AH80),0))</f>
        <v>0</v>
      </c>
      <c r="AJ80" s="130">
        <f>IF(((SUM($B$59:AJ59)+SUM($B$61:AJ65))+SUM($B$82:AJ82))&lt;0,((SUM($B$59:AJ59)+SUM($B$61:AJ65))+SUM($B$82:AJ82))*0.18-SUM($A$80:AI80),IF(SUM($B$80:AI80)&lt;0,0-SUM($B$80:AI80),0))</f>
        <v>0</v>
      </c>
      <c r="AK80" s="130">
        <f>IF(((SUM($B$59:AK59)+SUM($B$61:AK65))+SUM($B$82:AK82))&lt;0,((SUM($B$59:AK59)+SUM($B$61:AK65))+SUM($B$82:AK82))*0.18-SUM($A$80:AJ80),IF(SUM($B$80:AJ80)&lt;0,0-SUM($B$80:AJ80),0))</f>
        <v>0</v>
      </c>
      <c r="AL80" s="130">
        <f>IF(((SUM($B$59:AL59)+SUM($B$61:AL65))+SUM($B$82:AL82))&lt;0,((SUM($B$59:AL59)+SUM($B$61:AL65))+SUM($B$82:AL82))*0.18-SUM($A$80:AK80),IF(SUM($B$80:AK80)&lt;0,0-SUM($B$80:AK80),0))</f>
        <v>0</v>
      </c>
      <c r="AM80" s="130">
        <f>IF(((SUM($B$59:AM59)+SUM($B$61:AM65))+SUM($B$82:AM82))&lt;0,((SUM($B$59:AM59)+SUM($B$61:AM65))+SUM($B$82:AM82))*0.18-SUM($A$80:AL80),IF(SUM($B$80:AL80)&lt;0,0-SUM($B$80:AL80),0))</f>
        <v>0</v>
      </c>
      <c r="AN80" s="130">
        <f>IF(((SUM($B$59:AN59)+SUM($B$61:AN65))+SUM($B$82:AN82))&lt;0,((SUM($B$59:AN59)+SUM($B$61:AN65))+SUM($B$82:AN82))*0.18-SUM($A$80:AM80),IF(SUM($B$80:AM80)&lt;0,0-SUM($B$80:AM80),0))</f>
        <v>0</v>
      </c>
      <c r="AO80" s="130">
        <f>IF(((SUM($B$59:AO59)+SUM($B$61:AO65))+SUM($B$82:AO82))&lt;0,((SUM($B$59:AO59)+SUM($B$61:AO65))+SUM($B$82:AO82))*0.18-SUM($A$80:AN80),IF(SUM($B$80:AN80)&lt;0,0-SUM($B$80:AN80),0))</f>
        <v>0</v>
      </c>
      <c r="AP80" s="130">
        <f>IF(((SUM($B$59:AP59)+SUM($B$61:AP65))+SUM($B$82:AP82))&lt;0,((SUM($B$59:AP59)+SUM($B$61:AP65))+SUM($B$82:AP82))*0.18-SUM($A$80:AO80),IF(SUM($B$80:AO80)&lt;0,0-SUM($B$80:AO80),0))</f>
        <v>0</v>
      </c>
      <c r="AQ80" s="130">
        <f>IF(((SUM($B$59:AQ59)+SUM($B$61:AQ65))+SUM($B$82:AQ82))&lt;0,((SUM($B$59:AQ59)+SUM($B$61:AQ65))+SUM($B$82:AQ82))*0.18-SUM($A$80:AP80),IF(SUM($B$80:AP80)&lt;0,0-SUM($B$80:AP80),0))</f>
        <v>0</v>
      </c>
      <c r="AR80" s="130">
        <f>IF(((SUM($B$59:AR59)+SUM($B$61:AR65))+SUM($B$82:AR82))&lt;0,((SUM($B$59:AR59)+SUM($B$61:AR65))+SUM($B$82:AR82))*0.18-SUM($A$80:AQ80),IF(SUM($B$80:AQ80)&lt;0,0-SUM($B$80:AQ80),0))</f>
        <v>0</v>
      </c>
      <c r="AS80" s="130">
        <f>IF(((SUM($B$59:AS59)+SUM($B$61:AS65))+SUM($B$82:AS82))&lt;0,((SUM($B$59:AS59)+SUM($B$61:AS65))+SUM($B$82:AS82))*0.18-SUM($A$80:AR80),IF(SUM($B$80:AR80)&lt;0,0-SUM($B$80:AR80),0))</f>
        <v>0</v>
      </c>
      <c r="AT80" s="130">
        <f>IF(((SUM($B$59:AT59)+SUM($B$61:AT65))+SUM($B$82:AT82))&lt;0,((SUM($B$59:AT59)+SUM($B$61:AT65))+SUM($B$82:AT82))*0.18-SUM($A$80:AS80),IF(SUM($B$80:AS80)&lt;0,0-SUM($B$80:AS80),0))</f>
        <v>0</v>
      </c>
      <c r="AU80" s="130">
        <f>IF(((SUM($B$59:AU59)+SUM($B$61:AU65))+SUM($B$82:AU82))&lt;0,((SUM($B$59:AU59)+SUM($B$61:AU65))+SUM($B$82:AU82))*0.18-SUM($A$80:AT80),IF(SUM($B$80:AT80)&lt;0,0-SUM($B$80:AT80),0))</f>
        <v>0</v>
      </c>
      <c r="AV80" s="130">
        <f>IF(((SUM($B$59:AV59)+SUM($B$61:AV65))+SUM($B$82:AV82))&lt;0,((SUM($B$59:AV59)+SUM($B$61:AV65))+SUM($B$82:AV82))*0.18-SUM($A$80:AU80),IF(SUM($B$80:AU80)&lt;0,0-SUM($B$80:AU80),0))</f>
        <v>0</v>
      </c>
      <c r="AW80" s="130">
        <f>IF(((SUM($B$59:AW59)+SUM($B$61:AW65))+SUM($B$82:AW82))&lt;0,((SUM($B$59:AW59)+SUM($B$61:AW65))+SUM($B$82:AW82))*0.18-SUM($A$80:AV80),IF(SUM($B$80:AV80)&lt;0,0-SUM($B$80:AV80),0))</f>
        <v>0</v>
      </c>
      <c r="AX80" s="130">
        <f>IF(((SUM($B$59:AX59)+SUM($B$61:AX65))+SUM($B$82:AX82))&lt;0,((SUM($B$59:AX59)+SUM($B$61:AX65))+SUM($B$82:AX82))*0.18-SUM($A$80:AW80),IF(SUM($B$80:AW80)&lt;0,0-SUM($B$80:AW80),0))</f>
        <v>0</v>
      </c>
      <c r="AY80" s="130">
        <f>IF(((SUM($B$59:AY59)+SUM($B$61:AY65))+SUM($B$82:AY82))&lt;0,((SUM($B$59:AY59)+SUM($B$61:AY65))+SUM($B$82:AY82))*0.18-SUM($A$80:AX80),IF(SUM($B$80:AX80)&lt;0,0-SUM($B$80:AX80),0))</f>
        <v>0</v>
      </c>
      <c r="AZ80" s="130">
        <f>IF(((SUM($B$59:AZ59)+SUM($B$61:AZ65))+SUM($B$82:AZ82))&lt;0,((SUM($B$59:AZ59)+SUM($B$61:AZ65))+SUM($B$82:AZ82))*0.18-SUM($A$80:AY80),IF(SUM($B$80:AY80)&lt;0,0-SUM($B$80:AY80),0))</f>
        <v>0</v>
      </c>
    </row>
    <row r="81" spans="1:52" x14ac:dyDescent="0.25">
      <c r="A81" s="226" t="s">
        <v>254</v>
      </c>
      <c r="B81" s="130">
        <f>-B59*(B34)</f>
        <v>0</v>
      </c>
      <c r="C81" s="130">
        <f t="shared" ref="C81:AZ81" si="21">-(C59-B59)*$B$34</f>
        <v>0</v>
      </c>
      <c r="D81" s="130">
        <f t="shared" si="21"/>
        <v>0</v>
      </c>
      <c r="E81" s="130">
        <f t="shared" si="21"/>
        <v>0</v>
      </c>
      <c r="F81" s="130">
        <f t="shared" si="21"/>
        <v>0</v>
      </c>
      <c r="G81" s="130">
        <f t="shared" si="21"/>
        <v>0</v>
      </c>
      <c r="H81" s="130">
        <f t="shared" si="21"/>
        <v>0</v>
      </c>
      <c r="I81" s="130">
        <f t="shared" si="21"/>
        <v>0</v>
      </c>
      <c r="J81" s="130">
        <f t="shared" si="21"/>
        <v>0</v>
      </c>
      <c r="K81" s="130">
        <f t="shared" si="21"/>
        <v>0</v>
      </c>
      <c r="L81" s="130">
        <f t="shared" si="21"/>
        <v>0</v>
      </c>
      <c r="M81" s="130">
        <f t="shared" si="21"/>
        <v>0</v>
      </c>
      <c r="N81" s="130">
        <f t="shared" si="21"/>
        <v>0</v>
      </c>
      <c r="O81" s="130">
        <f t="shared" si="21"/>
        <v>0</v>
      </c>
      <c r="P81" s="130">
        <f t="shared" si="21"/>
        <v>0</v>
      </c>
      <c r="Q81" s="130">
        <f t="shared" si="21"/>
        <v>0</v>
      </c>
      <c r="R81" s="130">
        <f t="shared" si="21"/>
        <v>0</v>
      </c>
      <c r="S81" s="130">
        <f t="shared" si="21"/>
        <v>0</v>
      </c>
      <c r="T81" s="130">
        <f t="shared" si="21"/>
        <v>0</v>
      </c>
      <c r="U81" s="130">
        <f t="shared" si="21"/>
        <v>0</v>
      </c>
      <c r="V81" s="130">
        <f t="shared" si="21"/>
        <v>0</v>
      </c>
      <c r="W81" s="130">
        <f t="shared" si="21"/>
        <v>0</v>
      </c>
      <c r="X81" s="130">
        <f t="shared" si="21"/>
        <v>0</v>
      </c>
      <c r="Y81" s="130">
        <f t="shared" si="21"/>
        <v>0</v>
      </c>
      <c r="Z81" s="130">
        <f t="shared" si="21"/>
        <v>0</v>
      </c>
      <c r="AA81" s="130">
        <f t="shared" si="21"/>
        <v>0</v>
      </c>
      <c r="AB81" s="130">
        <f t="shared" si="21"/>
        <v>0</v>
      </c>
      <c r="AC81" s="130">
        <f t="shared" si="21"/>
        <v>0</v>
      </c>
      <c r="AD81" s="130">
        <f t="shared" si="21"/>
        <v>0</v>
      </c>
      <c r="AE81" s="130">
        <f t="shared" si="21"/>
        <v>0</v>
      </c>
      <c r="AF81" s="130">
        <f t="shared" si="21"/>
        <v>0</v>
      </c>
      <c r="AG81" s="130">
        <f t="shared" si="21"/>
        <v>0</v>
      </c>
      <c r="AH81" s="130">
        <f t="shared" si="21"/>
        <v>0</v>
      </c>
      <c r="AI81" s="130">
        <f t="shared" si="21"/>
        <v>0</v>
      </c>
      <c r="AJ81" s="130">
        <f t="shared" si="21"/>
        <v>0</v>
      </c>
      <c r="AK81" s="130">
        <f t="shared" si="21"/>
        <v>0</v>
      </c>
      <c r="AL81" s="130">
        <f t="shared" si="21"/>
        <v>0</v>
      </c>
      <c r="AM81" s="130">
        <f t="shared" si="21"/>
        <v>0</v>
      </c>
      <c r="AN81" s="130">
        <f t="shared" si="21"/>
        <v>0</v>
      </c>
      <c r="AO81" s="130">
        <f t="shared" si="21"/>
        <v>0</v>
      </c>
      <c r="AP81" s="130">
        <f t="shared" si="21"/>
        <v>0</v>
      </c>
      <c r="AQ81" s="130">
        <f t="shared" si="21"/>
        <v>0</v>
      </c>
      <c r="AR81" s="130">
        <f t="shared" si="21"/>
        <v>0</v>
      </c>
      <c r="AS81" s="130">
        <f t="shared" si="21"/>
        <v>0</v>
      </c>
      <c r="AT81" s="130">
        <f t="shared" si="21"/>
        <v>0</v>
      </c>
      <c r="AU81" s="130">
        <f t="shared" si="21"/>
        <v>0</v>
      </c>
      <c r="AV81" s="130">
        <f t="shared" si="21"/>
        <v>0</v>
      </c>
      <c r="AW81" s="130">
        <f t="shared" si="21"/>
        <v>0</v>
      </c>
      <c r="AX81" s="130">
        <f t="shared" si="21"/>
        <v>0</v>
      </c>
      <c r="AY81" s="130">
        <f t="shared" si="21"/>
        <v>0</v>
      </c>
      <c r="AZ81" s="130">
        <f t="shared" si="21"/>
        <v>0</v>
      </c>
    </row>
    <row r="82" spans="1:52" x14ac:dyDescent="0.25">
      <c r="A82" s="226" t="s">
        <v>253</v>
      </c>
      <c r="B82" s="130">
        <f>-($B$20+$B$21)*$B$23</f>
        <v>-16696690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row>
    <row r="83" spans="1:52" x14ac:dyDescent="0.25">
      <c r="A83" s="226" t="s">
        <v>252</v>
      </c>
      <c r="B83" s="130">
        <f t="shared" ref="B83:AZ83" si="22">B54-B55</f>
        <v>0</v>
      </c>
      <c r="C83" s="130">
        <f t="shared" si="22"/>
        <v>0</v>
      </c>
      <c r="D83" s="130">
        <f t="shared" si="22"/>
        <v>0</v>
      </c>
      <c r="E83" s="130">
        <f t="shared" si="22"/>
        <v>0</v>
      </c>
      <c r="F83" s="130">
        <f t="shared" si="22"/>
        <v>0</v>
      </c>
      <c r="G83" s="130">
        <f t="shared" si="22"/>
        <v>0</v>
      </c>
      <c r="H83" s="130">
        <f t="shared" si="22"/>
        <v>0</v>
      </c>
      <c r="I83" s="130">
        <f t="shared" si="22"/>
        <v>0</v>
      </c>
      <c r="J83" s="130">
        <f t="shared" si="22"/>
        <v>0</v>
      </c>
      <c r="K83" s="130">
        <f t="shared" si="22"/>
        <v>0</v>
      </c>
      <c r="L83" s="130">
        <f t="shared" si="22"/>
        <v>0</v>
      </c>
      <c r="M83" s="130">
        <f t="shared" si="22"/>
        <v>0</v>
      </c>
      <c r="N83" s="130">
        <f t="shared" si="22"/>
        <v>0</v>
      </c>
      <c r="O83" s="130">
        <f t="shared" si="22"/>
        <v>0</v>
      </c>
      <c r="P83" s="130">
        <f t="shared" si="22"/>
        <v>0</v>
      </c>
      <c r="Q83" s="130">
        <f t="shared" si="22"/>
        <v>0</v>
      </c>
      <c r="R83" s="130">
        <f t="shared" si="22"/>
        <v>0</v>
      </c>
      <c r="S83" s="130">
        <f t="shared" si="22"/>
        <v>0</v>
      </c>
      <c r="T83" s="130">
        <f t="shared" si="22"/>
        <v>0</v>
      </c>
      <c r="U83" s="130">
        <f t="shared" si="22"/>
        <v>0</v>
      </c>
      <c r="V83" s="130">
        <f t="shared" si="22"/>
        <v>0</v>
      </c>
      <c r="W83" s="130">
        <f t="shared" si="22"/>
        <v>0</v>
      </c>
      <c r="X83" s="130">
        <f t="shared" si="22"/>
        <v>0</v>
      </c>
      <c r="Y83" s="130">
        <f t="shared" si="22"/>
        <v>0</v>
      </c>
      <c r="Z83" s="130">
        <f t="shared" si="22"/>
        <v>0</v>
      </c>
      <c r="AA83" s="130">
        <f t="shared" si="22"/>
        <v>0</v>
      </c>
      <c r="AB83" s="130">
        <f t="shared" si="22"/>
        <v>0</v>
      </c>
      <c r="AC83" s="130">
        <f t="shared" si="22"/>
        <v>0</v>
      </c>
      <c r="AD83" s="130">
        <f t="shared" si="22"/>
        <v>0</v>
      </c>
      <c r="AE83" s="130">
        <f t="shared" si="22"/>
        <v>0</v>
      </c>
      <c r="AF83" s="130">
        <f t="shared" si="22"/>
        <v>0</v>
      </c>
      <c r="AG83" s="130">
        <f t="shared" si="22"/>
        <v>0</v>
      </c>
      <c r="AH83" s="130">
        <f t="shared" si="22"/>
        <v>0</v>
      </c>
      <c r="AI83" s="130">
        <f t="shared" si="22"/>
        <v>0</v>
      </c>
      <c r="AJ83" s="130">
        <f t="shared" si="22"/>
        <v>0</v>
      </c>
      <c r="AK83" s="130">
        <f t="shared" si="22"/>
        <v>0</v>
      </c>
      <c r="AL83" s="130">
        <f t="shared" si="22"/>
        <v>0</v>
      </c>
      <c r="AM83" s="130">
        <f t="shared" si="22"/>
        <v>0</v>
      </c>
      <c r="AN83" s="130">
        <f t="shared" si="22"/>
        <v>0</v>
      </c>
      <c r="AO83" s="130">
        <f t="shared" si="22"/>
        <v>0</v>
      </c>
      <c r="AP83" s="130">
        <f t="shared" si="22"/>
        <v>0</v>
      </c>
      <c r="AQ83" s="130">
        <f t="shared" si="22"/>
        <v>0</v>
      </c>
      <c r="AR83" s="130">
        <f t="shared" si="22"/>
        <v>0</v>
      </c>
      <c r="AS83" s="130">
        <f t="shared" si="22"/>
        <v>0</v>
      </c>
      <c r="AT83" s="130">
        <f t="shared" si="22"/>
        <v>0</v>
      </c>
      <c r="AU83" s="130">
        <f t="shared" si="22"/>
        <v>0</v>
      </c>
      <c r="AV83" s="130">
        <f t="shared" si="22"/>
        <v>0</v>
      </c>
      <c r="AW83" s="130">
        <f t="shared" si="22"/>
        <v>0</v>
      </c>
      <c r="AX83" s="130">
        <f t="shared" si="22"/>
        <v>0</v>
      </c>
      <c r="AY83" s="130">
        <f t="shared" si="22"/>
        <v>0</v>
      </c>
      <c r="AZ83" s="130">
        <f t="shared" si="22"/>
        <v>0</v>
      </c>
    </row>
    <row r="84" spans="1:52" s="189" customFormat="1" ht="14.25" x14ac:dyDescent="0.25">
      <c r="A84" s="227" t="s">
        <v>251</v>
      </c>
      <c r="B84" s="129">
        <f>SUM(B76:B83)</f>
        <v>-10796143.130800001</v>
      </c>
      <c r="C84" s="129">
        <f t="shared" ref="C84:AZ84" si="23">SUM(C76:C83)</f>
        <v>-8154186.2334183082</v>
      </c>
      <c r="D84" s="129">
        <f>SUM(D76:D83)</f>
        <v>794087.0221681851</v>
      </c>
      <c r="E84" s="129">
        <f>SUM(E76:E83)</f>
        <v>827847.75275822787</v>
      </c>
      <c r="F84" s="129">
        <f t="shared" si="23"/>
        <v>862533.10312863067</v>
      </c>
      <c r="G84" s="129">
        <f t="shared" si="23"/>
        <v>898173.60317780147</v>
      </c>
      <c r="H84" s="129">
        <f t="shared" si="23"/>
        <v>934793.54598204722</v>
      </c>
      <c r="I84" s="129">
        <f t="shared" si="23"/>
        <v>960268.58305018488</v>
      </c>
      <c r="J84" s="129">
        <f t="shared" si="23"/>
        <v>998939.71856911341</v>
      </c>
      <c r="K84" s="129">
        <f t="shared" si="23"/>
        <v>1038682.8296304084</v>
      </c>
      <c r="L84" s="129">
        <f t="shared" si="23"/>
        <v>1079530.0755003425</v>
      </c>
      <c r="M84" s="129">
        <f t="shared" si="23"/>
        <v>1791343.0009946967</v>
      </c>
      <c r="N84" s="129">
        <f t="shared" si="23"/>
        <v>1854593.7349591597</v>
      </c>
      <c r="O84" s="129">
        <f t="shared" si="23"/>
        <v>1719809.7873662952</v>
      </c>
      <c r="P84" s="129">
        <f t="shared" si="23"/>
        <v>1577622.0427094903</v>
      </c>
      <c r="Q84" s="129">
        <f t="shared" si="23"/>
        <v>1634360.3974175933</v>
      </c>
      <c r="R84" s="129">
        <f t="shared" si="23"/>
        <v>1692712.7442437401</v>
      </c>
      <c r="S84" s="129">
        <f t="shared" si="23"/>
        <v>1752727.5029514711</v>
      </c>
      <c r="T84" s="129">
        <f t="shared" si="23"/>
        <v>1814454.5458972342</v>
      </c>
      <c r="U84" s="129">
        <f t="shared" si="23"/>
        <v>1868022.5105901826</v>
      </c>
      <c r="V84" s="129">
        <f t="shared" si="23"/>
        <v>1933329.768649247</v>
      </c>
      <c r="W84" s="129">
        <f t="shared" si="23"/>
        <v>2366926.1610967773</v>
      </c>
      <c r="X84" s="129">
        <f t="shared" si="23"/>
        <v>2447024.2116246386</v>
      </c>
      <c r="Y84" s="129">
        <f t="shared" si="23"/>
        <v>2529437.0451451358</v>
      </c>
      <c r="Z84" s="129">
        <f t="shared" si="23"/>
        <v>2614234.1051480491</v>
      </c>
      <c r="AA84" s="129">
        <f t="shared" si="23"/>
        <v>2701486.9184278497</v>
      </c>
      <c r="AB84" s="129">
        <f t="shared" si="23"/>
        <v>2791269.1575828432</v>
      </c>
      <c r="AC84" s="129">
        <f t="shared" si="23"/>
        <v>2883656.7053892883</v>
      </c>
      <c r="AD84" s="129">
        <f t="shared" si="23"/>
        <v>2978727.7211067248</v>
      </c>
      <c r="AE84" s="129">
        <f t="shared" si="23"/>
        <v>3076562.7087724865</v>
      </c>
      <c r="AF84" s="129">
        <f t="shared" si="23"/>
        <v>3177244.5875450196</v>
      </c>
      <c r="AG84" s="129">
        <f t="shared" si="23"/>
        <v>3280858.7641575285</v>
      </c>
      <c r="AH84" s="129">
        <f t="shared" si="23"/>
        <v>3387493.207545212</v>
      </c>
      <c r="AI84" s="129">
        <f t="shared" si="23"/>
        <v>3497238.5257113269</v>
      </c>
      <c r="AJ84" s="129">
        <f t="shared" si="23"/>
        <v>3610188.0448992252</v>
      </c>
      <c r="AK84" s="129">
        <f t="shared" si="23"/>
        <v>3726437.8911395613</v>
      </c>
      <c r="AL84" s="129">
        <f t="shared" si="23"/>
        <v>3846087.0742439069</v>
      </c>
      <c r="AM84" s="129">
        <f t="shared" si="23"/>
        <v>3969237.5743181836</v>
      </c>
      <c r="AN84" s="129">
        <f t="shared" si="23"/>
        <v>4095994.4308714857</v>
      </c>
      <c r="AO84" s="129">
        <f t="shared" si="23"/>
        <v>4226465.8345981911</v>
      </c>
      <c r="AP84" s="129">
        <f t="shared" si="23"/>
        <v>4360763.2219134942</v>
      </c>
      <c r="AQ84" s="129">
        <f t="shared" si="23"/>
        <v>4499001.37232506</v>
      </c>
      <c r="AR84" s="129">
        <f t="shared" si="23"/>
        <v>4641298.5087257689</v>
      </c>
      <c r="AS84" s="129">
        <f t="shared" si="23"/>
        <v>4787776.4006952997</v>
      </c>
      <c r="AT84" s="129">
        <f t="shared" si="23"/>
        <v>4938560.4709007172</v>
      </c>
      <c r="AU84" s="129">
        <f t="shared" si="23"/>
        <v>5093779.9046890987</v>
      </c>
      <c r="AV84" s="129">
        <f t="shared" si="23"/>
        <v>5253567.7629679265</v>
      </c>
      <c r="AW84" s="129">
        <f t="shared" si="23"/>
        <v>5418061.0984719237</v>
      </c>
      <c r="AX84" s="129">
        <f t="shared" si="23"/>
        <v>5587401.0755178425</v>
      </c>
      <c r="AY84" s="129">
        <f t="shared" si="23"/>
        <v>5761733.0933519341</v>
      </c>
      <c r="AZ84" s="129">
        <f t="shared" si="23"/>
        <v>5941206.9131978536</v>
      </c>
    </row>
    <row r="85" spans="1:52" s="189" customFormat="1" ht="14.25" x14ac:dyDescent="0.25">
      <c r="A85" s="227" t="s">
        <v>468</v>
      </c>
      <c r="B85" s="129">
        <f>SUM($B$84:B84)</f>
        <v>-10796143.130800001</v>
      </c>
      <c r="C85" s="129">
        <f>SUM($B$84:C84)</f>
        <v>-18950329.36421831</v>
      </c>
      <c r="D85" s="129">
        <f>SUM($B$84:D84)</f>
        <v>-18156242.342050124</v>
      </c>
      <c r="E85" s="129">
        <f>SUM($B$84:E84)</f>
        <v>-17328394.589291897</v>
      </c>
      <c r="F85" s="129">
        <f>SUM($B$84:F84)</f>
        <v>-16465861.486163266</v>
      </c>
      <c r="G85" s="129">
        <f>SUM($B$84:G84)</f>
        <v>-15567687.882985465</v>
      </c>
      <c r="H85" s="129">
        <f>SUM($B$84:H84)</f>
        <v>-14632894.337003417</v>
      </c>
      <c r="I85" s="129">
        <f>SUM($B$84:I84)</f>
        <v>-13672625.753953233</v>
      </c>
      <c r="J85" s="129">
        <f>SUM($B$84:J84)</f>
        <v>-12673686.03538412</v>
      </c>
      <c r="K85" s="129">
        <f>SUM($B$84:K84)</f>
        <v>-11635003.205753712</v>
      </c>
      <c r="L85" s="129">
        <f>SUM($B$84:L84)</f>
        <v>-10555473.130253369</v>
      </c>
      <c r="M85" s="129">
        <f>SUM($B$84:M84)</f>
        <v>-8764130.1292586718</v>
      </c>
      <c r="N85" s="129">
        <f>SUM($B$84:N84)</f>
        <v>-6909536.3942995118</v>
      </c>
      <c r="O85" s="129">
        <f>SUM($B$84:O84)</f>
        <v>-5189726.6069332166</v>
      </c>
      <c r="P85" s="129">
        <f>SUM($B$84:P84)</f>
        <v>-3612104.5642237263</v>
      </c>
      <c r="Q85" s="129">
        <f>SUM($B$84:Q84)</f>
        <v>-1977744.166806133</v>
      </c>
      <c r="R85" s="129">
        <f>SUM($B$84:R84)</f>
        <v>-285031.42256239289</v>
      </c>
      <c r="S85" s="129">
        <f>SUM($B$84:S84)</f>
        <v>1467696.0803890782</v>
      </c>
      <c r="T85" s="129">
        <f>SUM($B$84:T84)</f>
        <v>3282150.6262863125</v>
      </c>
      <c r="U85" s="129">
        <f>SUM($B$84:U84)</f>
        <v>5150173.1368764956</v>
      </c>
      <c r="V85" s="129">
        <f>SUM($B$84:V84)</f>
        <v>7083502.9055257421</v>
      </c>
      <c r="W85" s="129">
        <f>SUM($B$84:W84)</f>
        <v>9450429.0666225199</v>
      </c>
      <c r="X85" s="129">
        <f>SUM($B$84:X84)</f>
        <v>11897453.278247159</v>
      </c>
      <c r="Y85" s="129">
        <f>SUM($B$84:Y84)</f>
        <v>14426890.323392294</v>
      </c>
      <c r="Z85" s="129">
        <f>SUM($B$84:Z84)</f>
        <v>17041124.428540342</v>
      </c>
      <c r="AA85" s="129">
        <f>SUM($B$84:AA84)</f>
        <v>19742611.346968193</v>
      </c>
      <c r="AB85" s="129">
        <f>SUM($B$84:AB84)</f>
        <v>22533880.504551034</v>
      </c>
      <c r="AC85" s="129">
        <f>SUM($B$84:AC84)</f>
        <v>25417537.209940322</v>
      </c>
      <c r="AD85" s="129">
        <f>SUM($B$84:AD84)</f>
        <v>28396264.931047045</v>
      </c>
      <c r="AE85" s="129">
        <f>SUM($B$84:AE84)</f>
        <v>31472827.639819533</v>
      </c>
      <c r="AF85" s="129">
        <f>SUM($B$84:AF84)</f>
        <v>34650072.227364555</v>
      </c>
      <c r="AG85" s="129">
        <f>SUM($B$84:AG84)</f>
        <v>37930930.991522081</v>
      </c>
      <c r="AH85" s="129">
        <f>SUM($B$84:AH84)</f>
        <v>41318424.199067295</v>
      </c>
      <c r="AI85" s="129">
        <f>SUM($B$84:AI84)</f>
        <v>44815662.724778622</v>
      </c>
      <c r="AJ85" s="129">
        <f>SUM($B$84:AJ84)</f>
        <v>48425850.769677848</v>
      </c>
      <c r="AK85" s="129">
        <f>SUM($B$84:AK84)</f>
        <v>52152288.660817407</v>
      </c>
      <c r="AL85" s="129">
        <f>SUM($B$84:AL84)</f>
        <v>55998375.735061318</v>
      </c>
      <c r="AM85" s="129">
        <f>SUM($B$84:AM84)</f>
        <v>59967613.309379503</v>
      </c>
      <c r="AN85" s="129">
        <f>SUM($B$84:AN84)</f>
        <v>64063607.74025099</v>
      </c>
      <c r="AO85" s="129">
        <f>SUM($B$84:AO84)</f>
        <v>68290073.574849188</v>
      </c>
      <c r="AP85" s="129">
        <f>SUM($B$84:AP84)</f>
        <v>72650836.796762675</v>
      </c>
      <c r="AQ85" s="129">
        <f>SUM($B$84:AQ84)</f>
        <v>77149838.169087738</v>
      </c>
      <c r="AR85" s="129">
        <f>SUM($B$84:AR84)</f>
        <v>81791136.6778135</v>
      </c>
      <c r="AS85" s="129">
        <f>SUM($B$84:AS84)</f>
        <v>86578913.078508794</v>
      </c>
      <c r="AT85" s="129">
        <f>SUM($B$84:AT84)</f>
        <v>91517473.549409509</v>
      </c>
      <c r="AU85" s="129">
        <f>SUM($B$84:AU84)</f>
        <v>96611253.454098612</v>
      </c>
      <c r="AV85" s="129">
        <f>SUM($B$84:AV84)</f>
        <v>101864821.21706654</v>
      </c>
      <c r="AW85" s="129">
        <f>SUM($B$84:AW84)</f>
        <v>107282882.31553847</v>
      </c>
      <c r="AX85" s="129">
        <f>SUM($B$84:AX84)</f>
        <v>112870283.39105631</v>
      </c>
      <c r="AY85" s="129">
        <f>SUM($B$84:AY84)</f>
        <v>118632016.48440824</v>
      </c>
      <c r="AZ85" s="129">
        <f>SUM($B$84:AZ84)</f>
        <v>124573223.3976061</v>
      </c>
    </row>
    <row r="86" spans="1:52" x14ac:dyDescent="0.25">
      <c r="A86" s="226" t="s">
        <v>250</v>
      </c>
      <c r="B86" s="133">
        <f t="shared" ref="B86:AZ86" si="24">1/POWER((1+$B$39),B74)</f>
        <v>1</v>
      </c>
      <c r="C86" s="133">
        <f t="shared" si="24"/>
        <v>0.83682008368200833</v>
      </c>
      <c r="D86" s="133">
        <f t="shared" si="24"/>
        <v>0.70026785245356349</v>
      </c>
      <c r="E86" s="133">
        <f t="shared" si="24"/>
        <v>0.58599820289001125</v>
      </c>
      <c r="F86" s="133">
        <f t="shared" si="24"/>
        <v>0.49037506517992574</v>
      </c>
      <c r="G86" s="133">
        <f t="shared" si="24"/>
        <v>0.41035570307943575</v>
      </c>
      <c r="H86" s="133">
        <f t="shared" si="24"/>
        <v>0.34339389379032276</v>
      </c>
      <c r="I86" s="133">
        <f t="shared" si="24"/>
        <v>0.2873589069375086</v>
      </c>
      <c r="J86" s="133">
        <f t="shared" si="24"/>
        <v>0.24046770455021643</v>
      </c>
      <c r="K86" s="133">
        <f t="shared" si="24"/>
        <v>0.20122820464453256</v>
      </c>
      <c r="L86" s="133">
        <f t="shared" si="24"/>
        <v>0.16839180304981805</v>
      </c>
      <c r="M86" s="133">
        <f t="shared" si="24"/>
        <v>0.14091364271951301</v>
      </c>
      <c r="N86" s="133">
        <f t="shared" si="24"/>
        <v>0.1179193662924795</v>
      </c>
      <c r="O86" s="133">
        <f t="shared" si="24"/>
        <v>9.8677293968602101E-2</v>
      </c>
      <c r="P86" s="133">
        <f t="shared" si="24"/>
        <v>8.2575141396319732E-2</v>
      </c>
      <c r="Q86" s="133">
        <f t="shared" si="24"/>
        <v>6.9100536733321963E-2</v>
      </c>
      <c r="R86" s="133">
        <f t="shared" si="24"/>
        <v>5.7824716931650172E-2</v>
      </c>
      <c r="S86" s="133">
        <f t="shared" si="24"/>
        <v>4.8388884461631941E-2</v>
      </c>
      <c r="T86" s="133">
        <f t="shared" si="24"/>
        <v>4.0492790344461876E-2</v>
      </c>
      <c r="U86" s="133">
        <f t="shared" si="24"/>
        <v>3.3885180204570604E-2</v>
      </c>
      <c r="V86" s="133">
        <f t="shared" si="24"/>
        <v>2.8355799334368707E-2</v>
      </c>
      <c r="W86" s="133">
        <f t="shared" si="24"/>
        <v>2.3728702371856661E-2</v>
      </c>
      <c r="X86" s="133">
        <f t="shared" si="24"/>
        <v>1.9856654704482557E-2</v>
      </c>
      <c r="Y86" s="133">
        <f t="shared" si="24"/>
        <v>1.6616447451449839E-2</v>
      </c>
      <c r="Z86" s="133">
        <f t="shared" si="24"/>
        <v>1.3904976946819952E-2</v>
      </c>
      <c r="AA86" s="133">
        <f t="shared" si="24"/>
        <v>1.1635963972234268E-2</v>
      </c>
      <c r="AB86" s="133">
        <f t="shared" si="24"/>
        <v>9.7372083449659141E-3</v>
      </c>
      <c r="AC86" s="133">
        <f t="shared" si="24"/>
        <v>8.1482915020635264E-3</v>
      </c>
      <c r="AD86" s="133">
        <f t="shared" si="24"/>
        <v>6.8186539766221981E-3</v>
      </c>
      <c r="AE86" s="133">
        <f t="shared" si="24"/>
        <v>5.7059865913156472E-3</v>
      </c>
      <c r="AF86" s="133">
        <f t="shared" si="24"/>
        <v>4.7748841768331766E-3</v>
      </c>
      <c r="AG86" s="133">
        <f t="shared" si="24"/>
        <v>3.995718976429437E-3</v>
      </c>
      <c r="AH86" s="133">
        <f t="shared" si="24"/>
        <v>3.3436978882254702E-3</v>
      </c>
      <c r="AI86" s="133">
        <f t="shared" si="24"/>
        <v>2.7980735466321925E-3</v>
      </c>
      <c r="AJ86" s="133">
        <f t="shared" si="24"/>
        <v>2.3414841394411652E-3</v>
      </c>
      <c r="AK86" s="133">
        <f t="shared" si="24"/>
        <v>1.9594009535072515E-3</v>
      </c>
      <c r="AL86" s="133">
        <f t="shared" si="24"/>
        <v>1.6396660698805451E-3</v>
      </c>
      <c r="AM86" s="133">
        <f t="shared" si="24"/>
        <v>1.3721054978079875E-3</v>
      </c>
      <c r="AN86" s="133">
        <f t="shared" si="24"/>
        <v>1.1482054374962237E-3</v>
      </c>
      <c r="AO86" s="133">
        <f t="shared" si="24"/>
        <v>9.6084137028972698E-4</v>
      </c>
      <c r="AP86" s="133">
        <f t="shared" si="24"/>
        <v>8.0405135589098505E-4</v>
      </c>
      <c r="AQ86" s="133">
        <f t="shared" si="24"/>
        <v>6.7284632292132635E-4</v>
      </c>
      <c r="AR86" s="133">
        <f t="shared" si="24"/>
        <v>5.6305131625215593E-4</v>
      </c>
      <c r="AS86" s="133">
        <f t="shared" si="24"/>
        <v>4.7117264958339408E-4</v>
      </c>
      <c r="AT86" s="133">
        <f t="shared" si="24"/>
        <v>3.9428673605304944E-4</v>
      </c>
      <c r="AU86" s="133">
        <f t="shared" si="24"/>
        <v>3.2994705945861878E-4</v>
      </c>
      <c r="AV86" s="133">
        <f t="shared" si="24"/>
        <v>2.7610632590679393E-4</v>
      </c>
      <c r="AW86" s="133">
        <f t="shared" si="24"/>
        <v>2.310513187504552E-4</v>
      </c>
      <c r="AX86" s="133">
        <f t="shared" si="24"/>
        <v>1.9334838389159427E-4</v>
      </c>
      <c r="AY86" s="133">
        <f t="shared" si="24"/>
        <v>1.6179781078794498E-4</v>
      </c>
      <c r="AZ86" s="133">
        <f t="shared" si="24"/>
        <v>1.3539565756313389E-4</v>
      </c>
    </row>
    <row r="87" spans="1:52" s="189" customFormat="1" ht="14.25" x14ac:dyDescent="0.25">
      <c r="A87" s="225" t="s">
        <v>469</v>
      </c>
      <c r="B87" s="129">
        <f t="shared" ref="B87:AY87" si="25">B84*B86</f>
        <v>-10796143.130800001</v>
      </c>
      <c r="C87" s="129">
        <f t="shared" si="25"/>
        <v>-6823586.8062077891</v>
      </c>
      <c r="D87" s="129">
        <f t="shared" si="25"/>
        <v>556073.61367496022</v>
      </c>
      <c r="E87" s="129">
        <f t="shared" si="25"/>
        <v>485117.29538285587</v>
      </c>
      <c r="F87" s="129">
        <f t="shared" si="25"/>
        <v>422964.7266665459</v>
      </c>
      <c r="G87" s="129">
        <f t="shared" si="25"/>
        <v>368570.66041941685</v>
      </c>
      <c r="H87" s="129">
        <f t="shared" si="25"/>
        <v>321002.39564483834</v>
      </c>
      <c r="I87" s="129">
        <f t="shared" si="25"/>
        <v>275941.73039173131</v>
      </c>
      <c r="J87" s="129">
        <f t="shared" si="25"/>
        <v>240212.74110835392</v>
      </c>
      <c r="K87" s="129">
        <f t="shared" si="25"/>
        <v>209012.28100162998</v>
      </c>
      <c r="L87" s="129">
        <f t="shared" si="25"/>
        <v>181784.01586000889</v>
      </c>
      <c r="M87" s="129">
        <f t="shared" si="25"/>
        <v>252424.66763026692</v>
      </c>
      <c r="N87" s="129">
        <f t="shared" si="25"/>
        <v>218692.51795638679</v>
      </c>
      <c r="O87" s="129">
        <f t="shared" si="25"/>
        <v>169706.175958023</v>
      </c>
      <c r="P87" s="129">
        <f t="shared" si="25"/>
        <v>130272.36324668693</v>
      </c>
      <c r="Q87" s="129">
        <f t="shared" si="25"/>
        <v>112935.18067724109</v>
      </c>
      <c r="R87" s="129">
        <f t="shared" si="25"/>
        <v>97880.635282491028</v>
      </c>
      <c r="S87" s="129">
        <f t="shared" si="25"/>
        <v>84812.528633043388</v>
      </c>
      <c r="T87" s="129">
        <f t="shared" si="25"/>
        <v>73472.327516572492</v>
      </c>
      <c r="U87" s="129">
        <f t="shared" si="25"/>
        <v>63298.279397542741</v>
      </c>
      <c r="V87" s="129">
        <f t="shared" si="25"/>
        <v>54821.110966979526</v>
      </c>
      <c r="W87" s="129">
        <f t="shared" si="25"/>
        <v>56164.086412826684</v>
      </c>
      <c r="X87" s="129">
        <f t="shared" si="25"/>
        <v>48589.714823739101</v>
      </c>
      <c r="Y87" s="129">
        <f t="shared" si="25"/>
        <v>42030.257742404705</v>
      </c>
      <c r="Z87" s="129">
        <f t="shared" si="25"/>
        <v>36350.864965674111</v>
      </c>
      <c r="AA87" s="129">
        <f t="shared" si="25"/>
        <v>31434.404454288633</v>
      </c>
      <c r="AB87" s="129">
        <f t="shared" si="25"/>
        <v>27179.169334261638</v>
      </c>
      <c r="AC87" s="129">
        <f t="shared" si="25"/>
        <v>23496.875427392042</v>
      </c>
      <c r="AD87" s="129">
        <f t="shared" si="25"/>
        <v>20310.913620799147</v>
      </c>
      <c r="AE87" s="129">
        <f t="shared" si="25"/>
        <v>17554.825563597555</v>
      </c>
      <c r="AF87" s="129">
        <f t="shared" si="25"/>
        <v>15170.974906997566</v>
      </c>
      <c r="AG87" s="129">
        <f t="shared" si="25"/>
        <v>13109.389622929068</v>
      </c>
      <c r="AH87" s="129">
        <f t="shared" si="25"/>
        <v>11326.753884447049</v>
      </c>
      <c r="AI87" s="129">
        <f t="shared" si="25"/>
        <v>9785.530605055832</v>
      </c>
      <c r="AJ87" s="129">
        <f t="shared" si="25"/>
        <v>8453.198047531645</v>
      </c>
      <c r="AK87" s="129">
        <f t="shared" si="25"/>
        <v>7301.5859570844077</v>
      </c>
      <c r="AL87" s="129">
        <f t="shared" si="25"/>
        <v>6306.298477443871</v>
      </c>
      <c r="AM87" s="129">
        <f t="shared" si="25"/>
        <v>5446.2126978280203</v>
      </c>
      <c r="AN87" s="129">
        <f t="shared" si="25"/>
        <v>4703.0430774808901</v>
      </c>
      <c r="AO87" s="129">
        <f t="shared" si="25"/>
        <v>4060.9632239980406</v>
      </c>
      <c r="AP87" s="129">
        <f t="shared" si="25"/>
        <v>3506.2775812990853</v>
      </c>
      <c r="AQ87" s="129">
        <f t="shared" si="25"/>
        <v>3027.1365301869178</v>
      </c>
      <c r="AR87" s="129">
        <f t="shared" si="25"/>
        <v>2613.2892344572124</v>
      </c>
      <c r="AS87" s="129">
        <f t="shared" si="25"/>
        <v>2255.8692923284502</v>
      </c>
      <c r="AT87" s="129">
        <f t="shared" si="25"/>
        <v>1947.2088888720546</v>
      </c>
      <c r="AU87" s="129">
        <f t="shared" si="25"/>
        <v>1680.6777010815715</v>
      </c>
      <c r="AV87" s="129">
        <f t="shared" si="25"/>
        <v>1450.5432929354486</v>
      </c>
      <c r="AW87" s="129">
        <f t="shared" si="25"/>
        <v>1251.8501618724779</v>
      </c>
      <c r="AX87" s="129">
        <f t="shared" si="25"/>
        <v>1080.3149681055306</v>
      </c>
      <c r="AY87" s="129">
        <f t="shared" si="25"/>
        <v>932.23580084879723</v>
      </c>
      <c r="AZ87" s="129">
        <f>AZ84*AZ86</f>
        <v>804.4136167310603</v>
      </c>
    </row>
    <row r="88" spans="1:52" s="189" customFormat="1" ht="14.25" x14ac:dyDescent="0.25">
      <c r="A88" s="225" t="s">
        <v>470</v>
      </c>
      <c r="B88" s="129">
        <f>SUM($B$87:B87)</f>
        <v>-10796143.130800001</v>
      </c>
      <c r="C88" s="129">
        <f>SUM($B$87:C87)</f>
        <v>-17619729.937007792</v>
      </c>
      <c r="D88" s="129">
        <f>SUM($B$87:D87)</f>
        <v>-17063656.323332831</v>
      </c>
      <c r="E88" s="129">
        <f>SUM($B$87:E87)</f>
        <v>-16578539.027949976</v>
      </c>
      <c r="F88" s="129">
        <f>SUM($B$87:F87)</f>
        <v>-16155574.30128343</v>
      </c>
      <c r="G88" s="129">
        <f>SUM($B$87:G87)</f>
        <v>-15787003.640864013</v>
      </c>
      <c r="H88" s="129">
        <f>SUM($B$87:H87)</f>
        <v>-15466001.245219175</v>
      </c>
      <c r="I88" s="129">
        <f>SUM($B$87:I87)</f>
        <v>-15190059.514827443</v>
      </c>
      <c r="J88" s="129">
        <f>SUM($B$87:J87)</f>
        <v>-14949846.773719089</v>
      </c>
      <c r="K88" s="129">
        <f>SUM($B$87:K87)</f>
        <v>-14740834.49271746</v>
      </c>
      <c r="L88" s="129">
        <f>SUM($B$87:L87)</f>
        <v>-14559050.476857452</v>
      </c>
      <c r="M88" s="129">
        <f>SUM($B$87:M87)</f>
        <v>-14306625.809227185</v>
      </c>
      <c r="N88" s="129">
        <f>SUM($B$87:N87)</f>
        <v>-14087933.291270798</v>
      </c>
      <c r="O88" s="129">
        <f>SUM($B$87:O87)</f>
        <v>-13918227.115312776</v>
      </c>
      <c r="P88" s="129">
        <f>SUM($B$87:P87)</f>
        <v>-13787954.752066089</v>
      </c>
      <c r="Q88" s="129">
        <f>SUM($B$87:Q87)</f>
        <v>-13675019.571388848</v>
      </c>
      <c r="R88" s="129">
        <f>SUM($B$87:R87)</f>
        <v>-13577138.936106358</v>
      </c>
      <c r="S88" s="129">
        <f>SUM($B$87:S87)</f>
        <v>-13492326.407473315</v>
      </c>
      <c r="T88" s="129">
        <f>SUM($B$87:T87)</f>
        <v>-13418854.079956742</v>
      </c>
      <c r="U88" s="129">
        <f>SUM($B$87:U87)</f>
        <v>-13355555.800559198</v>
      </c>
      <c r="V88" s="129">
        <f>SUM($B$87:V87)</f>
        <v>-13300734.68959222</v>
      </c>
      <c r="W88" s="129">
        <f>SUM($B$87:W87)</f>
        <v>-13244570.603179393</v>
      </c>
      <c r="X88" s="129">
        <f>SUM($B$87:X87)</f>
        <v>-13195980.888355654</v>
      </c>
      <c r="Y88" s="129">
        <f>SUM($B$87:Y87)</f>
        <v>-13153950.630613249</v>
      </c>
      <c r="Z88" s="129">
        <f>SUM($B$87:Z87)</f>
        <v>-13117599.765647575</v>
      </c>
      <c r="AA88" s="129">
        <f>SUM($B$87:AA87)</f>
        <v>-13086165.361193286</v>
      </c>
      <c r="AB88" s="129">
        <f>SUM($B$87:AB87)</f>
        <v>-13058986.191859026</v>
      </c>
      <c r="AC88" s="129">
        <f>SUM($B$87:AC87)</f>
        <v>-13035489.316431634</v>
      </c>
      <c r="AD88" s="129">
        <f>SUM($B$87:AD87)</f>
        <v>-13015178.402810834</v>
      </c>
      <c r="AE88" s="129">
        <f>SUM($B$87:AE87)</f>
        <v>-12997623.577247236</v>
      </c>
      <c r="AF88" s="129">
        <f>SUM($B$87:AF87)</f>
        <v>-12982452.602340238</v>
      </c>
      <c r="AG88" s="129">
        <f>SUM($B$87:AG87)</f>
        <v>-12969343.21271731</v>
      </c>
      <c r="AH88" s="129">
        <f>SUM($B$87:AH87)</f>
        <v>-12958016.458832862</v>
      </c>
      <c r="AI88" s="129">
        <f>SUM($B$87:AI87)</f>
        <v>-12948230.928227806</v>
      </c>
      <c r="AJ88" s="129">
        <f>SUM($B$87:AJ87)</f>
        <v>-12939777.730180275</v>
      </c>
      <c r="AK88" s="129">
        <f>SUM($B$87:AK87)</f>
        <v>-12932476.144223191</v>
      </c>
      <c r="AL88" s="129">
        <f>SUM($B$87:AL87)</f>
        <v>-12926169.845745746</v>
      </c>
      <c r="AM88" s="129">
        <f>SUM($B$87:AM87)</f>
        <v>-12920723.633047918</v>
      </c>
      <c r="AN88" s="129">
        <f>SUM($B$87:AN87)</f>
        <v>-12916020.589970438</v>
      </c>
      <c r="AO88" s="129">
        <f>SUM($B$87:AO87)</f>
        <v>-12911959.62674644</v>
      </c>
      <c r="AP88" s="129">
        <f>SUM($B$87:AP87)</f>
        <v>-12908453.349165142</v>
      </c>
      <c r="AQ88" s="129">
        <f>SUM($B$87:AQ87)</f>
        <v>-12905426.212634955</v>
      </c>
      <c r="AR88" s="129">
        <f>SUM($B$87:AR87)</f>
        <v>-12902812.923400497</v>
      </c>
      <c r="AS88" s="129">
        <f>SUM($B$87:AS87)</f>
        <v>-12900557.054108169</v>
      </c>
      <c r="AT88" s="129">
        <f>SUM($B$87:AT87)</f>
        <v>-12898609.845219297</v>
      </c>
      <c r="AU88" s="129">
        <f>SUM($B$87:AU87)</f>
        <v>-12896929.167518215</v>
      </c>
      <c r="AV88" s="129">
        <f>SUM($B$87:AV87)</f>
        <v>-12895478.624225279</v>
      </c>
      <c r="AW88" s="129">
        <f>SUM($B$87:AW87)</f>
        <v>-12894226.774063407</v>
      </c>
      <c r="AX88" s="129">
        <f>SUM($B$87:AX87)</f>
        <v>-12893146.459095301</v>
      </c>
      <c r="AY88" s="129">
        <f>SUM($B$87:AY87)</f>
        <v>-12892214.223294452</v>
      </c>
      <c r="AZ88" s="129">
        <f>SUM($B$87:AZ87)</f>
        <v>-12891409.80967772</v>
      </c>
    </row>
    <row r="89" spans="1:52" s="189" customFormat="1" ht="14.25" x14ac:dyDescent="0.25">
      <c r="A89" s="225" t="s">
        <v>471</v>
      </c>
      <c r="B89" s="134">
        <f>IF((ISERR(IRR($B$84:B84))),0,IF(IRR($B$84:B84)&lt;0,0,IRR($B$84:B84)))</f>
        <v>0</v>
      </c>
      <c r="C89" s="134">
        <f>IF((ISERR(IRR($B$84:C84))),0,IF(IRR($B$84:C84)&lt;0,0,IRR($B$84:C84)))</f>
        <v>0</v>
      </c>
      <c r="D89" s="134">
        <f>IF((ISERR(IRR($B$84:D84))),0,IF(IRR($B$84:D84)&lt;0,0,IRR($B$84:D84)))</f>
        <v>0</v>
      </c>
      <c r="E89" s="134">
        <f>IF((ISERR(IRR($B$84:E84))),0,IF(IRR($B$84:E84)&lt;0,0,IRR($B$84:E84)))</f>
        <v>0</v>
      </c>
      <c r="F89" s="134">
        <f>IF((ISERR(IRR($B$84:F84))),0,IF(IRR($B$84:F84)&lt;0,0,IRR($B$84:F84)))</f>
        <v>0</v>
      </c>
      <c r="G89" s="134">
        <f>IF((ISERR(IRR($B$84:G84))),0,IF(IRR($B$84:G84)&lt;0,0,IRR($B$84:G84)))</f>
        <v>0</v>
      </c>
      <c r="H89" s="134">
        <f>IF((ISERR(IRR($B$84:H84))),0,IF(IRR($B$84:H84)&lt;0,0,IRR($B$84:H84)))</f>
        <v>0</v>
      </c>
      <c r="I89" s="134">
        <f>IF((ISERR(IRR($B$84:I84))),0,IF(IRR($B$84:I84)&lt;0,0,IRR($B$84:I84)))</f>
        <v>0</v>
      </c>
      <c r="J89" s="134">
        <f>IF((ISERR(IRR($B$84:J84))),0,IF(IRR($B$84:J84)&lt;0,0,IRR($B$84:J84)))</f>
        <v>0</v>
      </c>
      <c r="K89" s="134">
        <f>IF((ISERR(IRR($B$84:K84))),0,IF(IRR($B$84:K84)&lt;0,0,IRR($B$84:K84)))</f>
        <v>0</v>
      </c>
      <c r="L89" s="134">
        <f>IF((ISERR(IRR($B$84:L84))),0,IF(IRR($B$84:L84)&lt;0,0,IRR($B$84:L84)))</f>
        <v>0</v>
      </c>
      <c r="M89" s="134">
        <f>IF((ISERR(IRR($B$84:M84))),0,IF(IRR($B$84:M84)&lt;0,0,IRR($B$84:M84)))</f>
        <v>0</v>
      </c>
      <c r="N89" s="134">
        <f>IF((ISERR(IRR($B$84:N84))),0,IF(IRR($B$84:N84)&lt;0,0,IRR($B$84:N84)))</f>
        <v>0</v>
      </c>
      <c r="O89" s="134">
        <f>IF((ISERR(IRR($B$84:O84))),0,IF(IRR($B$84:O84)&lt;0,0,IRR($B$84:O84)))</f>
        <v>0</v>
      </c>
      <c r="P89" s="134">
        <f>IF((ISERR(IRR($B$84:P84))),0,IF(IRR($B$84:P84)&lt;0,0,IRR($B$84:P84)))</f>
        <v>0</v>
      </c>
      <c r="Q89" s="134">
        <f>IF((ISERR(IRR($B$84:Q84))),0,IF(IRR($B$84:Q84)&lt;0,0,IRR($B$84:Q84)))</f>
        <v>0</v>
      </c>
      <c r="R89" s="134">
        <f>IF((ISERR(IRR($B$84:R84))),0,IF(IRR($B$84:R84)&lt;0,0,IRR($B$84:R84)))</f>
        <v>0</v>
      </c>
      <c r="S89" s="134">
        <f>IF((ISERR(IRR($B$84:S84))),0,IF(IRR($B$84:S84)&lt;0,0,IRR($B$84:S84)))</f>
        <v>7.277246726229647E-3</v>
      </c>
      <c r="T89" s="134">
        <f>IF((ISERR(IRR($B$84:T84))),0,IF(IRR($B$84:T84)&lt;0,0,IRR($B$84:T84)))</f>
        <v>1.4920173126005798E-2</v>
      </c>
      <c r="U89" s="134">
        <f>IF((ISERR(IRR($B$84:U84))),0,IF(IRR($B$84:U84)&lt;0,0,IRR($B$84:U84)))</f>
        <v>2.1545503578425551E-2</v>
      </c>
      <c r="V89" s="134">
        <f>IF((ISERR(IRR($B$84:V84))),0,IF(IRR($B$84:V84)&lt;0,0,IRR($B$84:V84)))</f>
        <v>2.7352849875213581E-2</v>
      </c>
      <c r="W89" s="134">
        <f>IF((ISERR(IRR($B$84:W84))),0,IF(IRR($B$84:W84)&lt;0,0,IRR($B$84:W84)))</f>
        <v>3.3337128075698219E-2</v>
      </c>
      <c r="X89" s="134">
        <f>IF((ISERR(IRR($B$84:X84))),0,IF(IRR($B$84:X84)&lt;0,0,IRR($B$84:X84)))</f>
        <v>3.8522895583552375E-2</v>
      </c>
      <c r="Y89" s="134">
        <f>IF((ISERR(IRR($B$84:Y84))),0,IF(IRR($B$84:Y84)&lt;0,0,IRR($B$84:Y84)))</f>
        <v>4.3051339084679174E-2</v>
      </c>
      <c r="Z89" s="134">
        <f>IF((ISERR(IRR($B$84:Z84))),0,IF(IRR($B$84:Z84)&lt;0,0,IRR($B$84:Z84)))</f>
        <v>4.7031432637297366E-2</v>
      </c>
      <c r="AA89" s="134">
        <f>IF((ISERR(IRR($B$84:AA84))),0,IF(IRR($B$84:AA84)&lt;0,0,IRR($B$84:AA84)))</f>
        <v>5.054907802386488E-2</v>
      </c>
      <c r="AB89" s="134">
        <f>IF((ISERR(IRR($B$84:AB84))),0,IF(IRR($B$84:AB84)&lt;0,0,IRR($B$84:AB84)))</f>
        <v>5.3673143232907394E-2</v>
      </c>
      <c r="AC89" s="134">
        <f>IF((ISERR(IRR($B$84:AC84))),0,IF(IRR($B$84:AC84)&lt;0,0,IRR($B$84:AC84)))</f>
        <v>5.645961267534072E-2</v>
      </c>
      <c r="AD89" s="134">
        <f>IF((ISERR(IRR($B$84:AD84))),0,IF(IRR($B$84:AD84)&lt;0,0,IRR($B$84:AD84)))</f>
        <v>5.895453199616596E-2</v>
      </c>
      <c r="AE89" s="134">
        <f>IF((ISERR(IRR($B$84:AE84))),0,IF(IRR($B$84:AE84)&lt;0,0,IRR($B$84:AE84)))</f>
        <v>6.1196152874706922E-2</v>
      </c>
      <c r="AF89" s="134">
        <f>IF((ISERR(IRR($B$84:AF84))),0,IF(IRR($B$84:AF84)&lt;0,0,IRR($B$84:AF84)))</f>
        <v>6.3216529463160809E-2</v>
      </c>
      <c r="AG89" s="134">
        <f>IF((ISERR(IRR($B$84:AG84))),0,IF(IRR($B$84:AG84)&lt;0,0,IRR($B$84:AG84)))</f>
        <v>6.5042728648713188E-2</v>
      </c>
      <c r="AH89" s="134">
        <f>IF((ISERR(IRR($B$84:AH84))),0,IF(IRR($B$84:AH84)&lt;0,0,IRR($B$84:AH84)))</f>
        <v>6.669776204754374E-2</v>
      </c>
      <c r="AI89" s="134">
        <f>IF((ISERR(IRR($B$84:AI84))),0,IF(IRR($B$84:AI84)&lt;0,0,IRR($B$84:AI84)))</f>
        <v>6.8201313509499872E-2</v>
      </c>
      <c r="AJ89" s="134">
        <f>IF((ISERR(IRR($B$84:AJ84))),0,IF(IRR($B$84:AJ84)&lt;0,0,IRR($B$84:AJ84)))</f>
        <v>6.9570313776482706E-2</v>
      </c>
      <c r="AK89" s="134">
        <f>IF((ISERR(IRR($B$84:AK84))),0,IF(IRR($B$84:AK84)&lt;0,0,IRR($B$84:AK84)))</f>
        <v>7.0819399188693843E-2</v>
      </c>
      <c r="AL89" s="134">
        <f>IF((ISERR(IRR($B$84:AL84))),0,IF(IRR($B$84:AL84)&lt;0,0,IRR($B$84:AL84)))</f>
        <v>7.1961281271262889E-2</v>
      </c>
      <c r="AM89" s="134">
        <f>IF((ISERR(IRR($B$84:AM84))),0,IF(IRR($B$84:AM84)&lt;0,0,IRR($B$84:AM84)))</f>
        <v>7.3007047025812399E-2</v>
      </c>
      <c r="AN89" s="134">
        <f>IF((ISERR(IRR($B$84:AN84))),0,IF(IRR($B$84:AN84)&lt;0,0,IRR($B$84:AN84)))</f>
        <v>7.396640477994576E-2</v>
      </c>
      <c r="AO89" s="134">
        <f>IF((ISERR(IRR($B$84:AO84))),0,IF(IRR($B$84:AO84)&lt;0,0,IRR($B$84:AO84)))</f>
        <v>7.4847886862573043E-2</v>
      </c>
      <c r="AP89" s="134">
        <f>IF((ISERR(IRR($B$84:AP84))),0,IF(IRR($B$84:AP84)&lt;0,0,IRR($B$84:AP84)))</f>
        <v>7.5659017749700519E-2</v>
      </c>
      <c r="AQ89" s="134">
        <f>IF((ISERR(IRR($B$84:AQ84))),0,IF(IRR($B$84:AQ84)&lt;0,0,IRR($B$84:AQ84)))</f>
        <v>7.6406454380327782E-2</v>
      </c>
      <c r="AR89" s="134">
        <f>IF((ISERR(IRR($B$84:AR84))),0,IF(IRR($B$84:AR84)&lt;0,0,IRR($B$84:AR84)))</f>
        <v>7.7096103882838607E-2</v>
      </c>
      <c r="AS89" s="134">
        <f>IF((ISERR(IRR($B$84:AS84))),0,IF(IRR($B$84:AS84)&lt;0,0,IRR($B$84:AS84)))</f>
        <v>7.7733222845523864E-2</v>
      </c>
      <c r="AT89" s="134">
        <f>IF((ISERR(IRR($B$84:AT84))),0,IF(IRR($B$84:AT84)&lt;0,0,IRR($B$84:AT84)))</f>
        <v>7.8322501417194434E-2</v>
      </c>
      <c r="AU89" s="134">
        <f>IF((ISERR(IRR($B$84:AU84))),0,IF(IRR($B$84:AU84)&lt;0,0,IRR($B$84:AU84)))</f>
        <v>7.8868134868693707E-2</v>
      </c>
      <c r="AV89" s="134">
        <f>IF((ISERR(IRR($B$84:AV84))),0,IF(IRR($B$84:AV84)&lt;0,0,IRR($B$84:AV84)))</f>
        <v>7.9373884735559619E-2</v>
      </c>
      <c r="AW89" s="134">
        <f>IF((ISERR(IRR($B$84:AW84))),0,IF(IRR($B$84:AW84)&lt;0,0,IRR($B$84:AW84)))</f>
        <v>7.9843131261127409E-2</v>
      </c>
      <c r="AX89" s="134">
        <f>IF((ISERR(IRR($B$84:AX84))),0,IF(IRR($B$84:AX84)&lt;0,0,IRR($B$84:AX84)))</f>
        <v>8.0278918542251221E-2</v>
      </c>
      <c r="AY89" s="134">
        <f>IF((ISERR(IRR($B$84:AY84))),0,IF(IRR($B$84:AY84)&lt;0,0,IRR($B$84:AY84)))</f>
        <v>8.0683993527332243E-2</v>
      </c>
      <c r="AZ89" s="134">
        <f>IF((ISERR(IRR($B$84:AZ84))),0,IF(IRR($B$84:AZ84)&lt;0,0,IRR($B$84:AZ84)))</f>
        <v>8.1060839814075747E-2</v>
      </c>
    </row>
    <row r="90" spans="1:52" s="189" customFormat="1" ht="14.25" x14ac:dyDescent="0.25">
      <c r="A90" s="225" t="s">
        <v>472</v>
      </c>
      <c r="B90" s="135">
        <f>IF(AND(B85&gt;0,A85&lt;0),(B74-(B85/(B85-A85))),0)</f>
        <v>0</v>
      </c>
      <c r="C90" s="135">
        <f t="shared" ref="C90:P90" si="26">IF(AND(C85&gt;0,B85&lt;0),(C74-(C85/(C85-B85))),0)</f>
        <v>0</v>
      </c>
      <c r="D90" s="135">
        <f t="shared" si="26"/>
        <v>0</v>
      </c>
      <c r="E90" s="135">
        <f t="shared" si="26"/>
        <v>0</v>
      </c>
      <c r="F90" s="135">
        <f t="shared" si="26"/>
        <v>0</v>
      </c>
      <c r="G90" s="135">
        <f t="shared" si="26"/>
        <v>0</v>
      </c>
      <c r="H90" s="135">
        <f t="shared" si="26"/>
        <v>0</v>
      </c>
      <c r="I90" s="135">
        <f t="shared" si="26"/>
        <v>0</v>
      </c>
      <c r="J90" s="135">
        <f t="shared" si="26"/>
        <v>0</v>
      </c>
      <c r="K90" s="135">
        <f t="shared" si="26"/>
        <v>0</v>
      </c>
      <c r="L90" s="135">
        <f t="shared" si="26"/>
        <v>0</v>
      </c>
      <c r="M90" s="135">
        <f t="shared" si="26"/>
        <v>0</v>
      </c>
      <c r="N90" s="135">
        <f t="shared" si="26"/>
        <v>0</v>
      </c>
      <c r="O90" s="135">
        <f t="shared" si="26"/>
        <v>0</v>
      </c>
      <c r="P90" s="135">
        <f t="shared" si="26"/>
        <v>0</v>
      </c>
      <c r="Q90" s="135">
        <f t="shared" ref="Q90:AZ90" si="27">IF(AND(Q85&gt;0,P85&lt;0),(Q75-(Q85/(Q85-P85))),0)</f>
        <v>0</v>
      </c>
      <c r="R90" s="135">
        <f t="shared" si="27"/>
        <v>0</v>
      </c>
      <c r="S90" s="135">
        <f t="shared" si="27"/>
        <v>2034.1626216408897</v>
      </c>
      <c r="T90" s="135">
        <f t="shared" si="27"/>
        <v>0</v>
      </c>
      <c r="U90" s="135">
        <f t="shared" si="27"/>
        <v>0</v>
      </c>
      <c r="V90" s="135">
        <f t="shared" si="27"/>
        <v>0</v>
      </c>
      <c r="W90" s="135">
        <f t="shared" si="27"/>
        <v>0</v>
      </c>
      <c r="X90" s="135">
        <f t="shared" si="27"/>
        <v>0</v>
      </c>
      <c r="Y90" s="135">
        <f t="shared" si="27"/>
        <v>0</v>
      </c>
      <c r="Z90" s="135">
        <f t="shared" si="27"/>
        <v>0</v>
      </c>
      <c r="AA90" s="135">
        <f t="shared" si="27"/>
        <v>0</v>
      </c>
      <c r="AB90" s="135">
        <f t="shared" si="27"/>
        <v>0</v>
      </c>
      <c r="AC90" s="135">
        <f t="shared" si="27"/>
        <v>0</v>
      </c>
      <c r="AD90" s="135">
        <f t="shared" si="27"/>
        <v>0</v>
      </c>
      <c r="AE90" s="135">
        <f t="shared" si="27"/>
        <v>0</v>
      </c>
      <c r="AF90" s="135">
        <f t="shared" si="27"/>
        <v>0</v>
      </c>
      <c r="AG90" s="135">
        <f t="shared" si="27"/>
        <v>0</v>
      </c>
      <c r="AH90" s="135">
        <f t="shared" si="27"/>
        <v>0</v>
      </c>
      <c r="AI90" s="135">
        <f t="shared" si="27"/>
        <v>0</v>
      </c>
      <c r="AJ90" s="135">
        <f t="shared" si="27"/>
        <v>0</v>
      </c>
      <c r="AK90" s="135">
        <f t="shared" si="27"/>
        <v>0</v>
      </c>
      <c r="AL90" s="135">
        <f t="shared" si="27"/>
        <v>0</v>
      </c>
      <c r="AM90" s="135">
        <f t="shared" si="27"/>
        <v>0</v>
      </c>
      <c r="AN90" s="135">
        <f t="shared" si="27"/>
        <v>0</v>
      </c>
      <c r="AO90" s="135">
        <f t="shared" si="27"/>
        <v>0</v>
      </c>
      <c r="AP90" s="135">
        <f t="shared" si="27"/>
        <v>0</v>
      </c>
      <c r="AQ90" s="135">
        <f t="shared" si="27"/>
        <v>0</v>
      </c>
      <c r="AR90" s="135">
        <f t="shared" si="27"/>
        <v>0</v>
      </c>
      <c r="AS90" s="135">
        <f t="shared" si="27"/>
        <v>0</v>
      </c>
      <c r="AT90" s="135">
        <f t="shared" si="27"/>
        <v>0</v>
      </c>
      <c r="AU90" s="135">
        <f t="shared" si="27"/>
        <v>0</v>
      </c>
      <c r="AV90" s="135">
        <f t="shared" si="27"/>
        <v>0</v>
      </c>
      <c r="AW90" s="135">
        <f t="shared" si="27"/>
        <v>0</v>
      </c>
      <c r="AX90" s="135">
        <f t="shared" si="27"/>
        <v>0</v>
      </c>
      <c r="AY90" s="135">
        <f t="shared" si="27"/>
        <v>0</v>
      </c>
      <c r="AZ90" s="135">
        <f t="shared" si="27"/>
        <v>0</v>
      </c>
    </row>
    <row r="91" spans="1:52" s="189" customFormat="1" ht="15" thickBot="1" x14ac:dyDescent="0.3">
      <c r="A91" s="231" t="s">
        <v>473</v>
      </c>
      <c r="B91" s="232">
        <f>IF(AND(B88&gt;0,A88&lt;0),(B74-(B88/(B88-A88))),0)</f>
        <v>0</v>
      </c>
      <c r="C91" s="232">
        <f t="shared" ref="C91:AZ91" si="28">IF(AND(C88&gt;0,B88&lt;0),(C74-(C88/(C88-B88))),0)</f>
        <v>0</v>
      </c>
      <c r="D91" s="232">
        <f t="shared" si="28"/>
        <v>0</v>
      </c>
      <c r="E91" s="232">
        <f t="shared" si="28"/>
        <v>0</v>
      </c>
      <c r="F91" s="232">
        <f t="shared" si="28"/>
        <v>0</v>
      </c>
      <c r="G91" s="232">
        <f t="shared" si="28"/>
        <v>0</v>
      </c>
      <c r="H91" s="232">
        <f t="shared" si="28"/>
        <v>0</v>
      </c>
      <c r="I91" s="232">
        <f t="shared" si="28"/>
        <v>0</v>
      </c>
      <c r="J91" s="232">
        <f t="shared" si="28"/>
        <v>0</v>
      </c>
      <c r="K91" s="232">
        <f t="shared" si="28"/>
        <v>0</v>
      </c>
      <c r="L91" s="232">
        <f t="shared" si="28"/>
        <v>0</v>
      </c>
      <c r="M91" s="232">
        <f t="shared" si="28"/>
        <v>0</v>
      </c>
      <c r="N91" s="232">
        <f t="shared" si="28"/>
        <v>0</v>
      </c>
      <c r="O91" s="232">
        <f t="shared" si="28"/>
        <v>0</v>
      </c>
      <c r="P91" s="232">
        <f t="shared" si="28"/>
        <v>0</v>
      </c>
      <c r="Q91" s="232">
        <f t="shared" si="28"/>
        <v>0</v>
      </c>
      <c r="R91" s="232">
        <f t="shared" si="28"/>
        <v>0</v>
      </c>
      <c r="S91" s="232">
        <f t="shared" si="28"/>
        <v>0</v>
      </c>
      <c r="T91" s="232">
        <f t="shared" si="28"/>
        <v>0</v>
      </c>
      <c r="U91" s="232">
        <f t="shared" si="28"/>
        <v>0</v>
      </c>
      <c r="V91" s="232">
        <f t="shared" si="28"/>
        <v>0</v>
      </c>
      <c r="W91" s="232">
        <f t="shared" si="28"/>
        <v>0</v>
      </c>
      <c r="X91" s="232">
        <f t="shared" si="28"/>
        <v>0</v>
      </c>
      <c r="Y91" s="232">
        <f t="shared" si="28"/>
        <v>0</v>
      </c>
      <c r="Z91" s="232">
        <f t="shared" si="28"/>
        <v>0</v>
      </c>
      <c r="AA91" s="232">
        <f t="shared" si="28"/>
        <v>0</v>
      </c>
      <c r="AB91" s="232">
        <f t="shared" si="28"/>
        <v>0</v>
      </c>
      <c r="AC91" s="232">
        <f t="shared" si="28"/>
        <v>0</v>
      </c>
      <c r="AD91" s="232">
        <f t="shared" si="28"/>
        <v>0</v>
      </c>
      <c r="AE91" s="232">
        <f t="shared" si="28"/>
        <v>0</v>
      </c>
      <c r="AF91" s="232">
        <f t="shared" si="28"/>
        <v>0</v>
      </c>
      <c r="AG91" s="232">
        <f t="shared" si="28"/>
        <v>0</v>
      </c>
      <c r="AH91" s="232">
        <f t="shared" si="28"/>
        <v>0</v>
      </c>
      <c r="AI91" s="232">
        <f t="shared" si="28"/>
        <v>0</v>
      </c>
      <c r="AJ91" s="232">
        <f t="shared" si="28"/>
        <v>0</v>
      </c>
      <c r="AK91" s="232">
        <f t="shared" si="28"/>
        <v>0</v>
      </c>
      <c r="AL91" s="232">
        <f t="shared" si="28"/>
        <v>0</v>
      </c>
      <c r="AM91" s="232">
        <f t="shared" si="28"/>
        <v>0</v>
      </c>
      <c r="AN91" s="232">
        <f t="shared" si="28"/>
        <v>0</v>
      </c>
      <c r="AO91" s="232">
        <f t="shared" si="28"/>
        <v>0</v>
      </c>
      <c r="AP91" s="232">
        <f t="shared" si="28"/>
        <v>0</v>
      </c>
      <c r="AQ91" s="232">
        <f t="shared" si="28"/>
        <v>0</v>
      </c>
      <c r="AR91" s="232">
        <f t="shared" si="28"/>
        <v>0</v>
      </c>
      <c r="AS91" s="232">
        <f t="shared" si="28"/>
        <v>0</v>
      </c>
      <c r="AT91" s="232">
        <f t="shared" si="28"/>
        <v>0</v>
      </c>
      <c r="AU91" s="232">
        <f t="shared" si="28"/>
        <v>0</v>
      </c>
      <c r="AV91" s="232">
        <f t="shared" si="28"/>
        <v>0</v>
      </c>
      <c r="AW91" s="232">
        <f t="shared" si="28"/>
        <v>0</v>
      </c>
      <c r="AX91" s="232">
        <f t="shared" si="28"/>
        <v>0</v>
      </c>
      <c r="AY91" s="232">
        <f t="shared" si="28"/>
        <v>0</v>
      </c>
      <c r="AZ91" s="232">
        <f t="shared" si="28"/>
        <v>0</v>
      </c>
    </row>
    <row r="92" spans="1:52" x14ac:dyDescent="0.25">
      <c r="C92" s="233"/>
      <c r="D92" s="233"/>
      <c r="E92" s="233"/>
      <c r="F92" s="233"/>
      <c r="G92" s="233"/>
      <c r="H92" s="233"/>
      <c r="I92" s="233"/>
      <c r="J92" s="233"/>
      <c r="M92" s="136"/>
    </row>
    <row r="93" spans="1:52" x14ac:dyDescent="0.25">
      <c r="A93" s="374"/>
      <c r="B93" s="374"/>
      <c r="C93" s="374"/>
      <c r="D93" s="374"/>
      <c r="E93" s="374"/>
      <c r="F93" s="374"/>
      <c r="G93" s="374"/>
      <c r="H93" s="374"/>
      <c r="I93" s="374"/>
      <c r="J93" s="374"/>
      <c r="K93" s="374"/>
      <c r="M93" s="136"/>
    </row>
    <row r="94" spans="1:52" x14ac:dyDescent="0.25">
      <c r="M94" s="136"/>
    </row>
    <row r="95" spans="1:52" x14ac:dyDescent="0.25">
      <c r="C95" s="233"/>
      <c r="M95" s="136"/>
    </row>
    <row r="96" spans="1:52" x14ac:dyDescent="0.25">
      <c r="M96" s="136"/>
    </row>
    <row r="97" spans="2:52" x14ac:dyDescent="0.25">
      <c r="M97" s="136"/>
      <c r="AZ97" s="234"/>
    </row>
    <row r="98" spans="2:52" ht="27.75" x14ac:dyDescent="0.25">
      <c r="B98" s="235"/>
      <c r="M98" s="137"/>
    </row>
    <row r="99" spans="2:52" ht="27.75" x14ac:dyDescent="0.25">
      <c r="B99" s="235"/>
      <c r="M99" s="137"/>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5" zoomScaleSheetLayoutView="85" workbookViewId="0">
      <selection activeCell="G40" sqref="G40"/>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'4. паспортбюджет'!A12:O12</f>
        <v>M_TP3400.PS.0051</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4"/>
      <c r="B14" s="334"/>
      <c r="C14" s="334"/>
      <c r="D14" s="334"/>
      <c r="E14" s="334"/>
      <c r="F14" s="334"/>
      <c r="G14" s="334"/>
      <c r="H14" s="334"/>
      <c r="I14" s="334"/>
      <c r="J14" s="334"/>
      <c r="K14" s="334"/>
      <c r="L14" s="334"/>
    </row>
    <row r="15" spans="1:44" ht="36" customHeight="1" x14ac:dyDescent="0.25">
      <c r="A15" s="330" t="str">
        <f>'1. паспорт местоположение'!A15:C15</f>
        <v>Реконструкция ПС 110/10 кВ Юрга Южного ТПО (установка ДГР-10 - 2 шт.).</v>
      </c>
      <c r="B15" s="330"/>
      <c r="C15" s="330"/>
      <c r="D15" s="330"/>
      <c r="E15" s="330"/>
      <c r="F15" s="330"/>
      <c r="G15" s="330"/>
      <c r="H15" s="330"/>
      <c r="I15" s="330"/>
      <c r="J15" s="330"/>
      <c r="K15" s="330"/>
      <c r="L15" s="330"/>
    </row>
    <row r="16" spans="1:44" x14ac:dyDescent="0.25">
      <c r="A16" s="328" t="s">
        <v>6</v>
      </c>
      <c r="B16" s="328"/>
      <c r="C16" s="328"/>
      <c r="D16" s="328"/>
      <c r="E16" s="328"/>
      <c r="F16" s="328"/>
      <c r="G16" s="328"/>
      <c r="H16" s="328"/>
      <c r="I16" s="328"/>
      <c r="J16" s="328"/>
      <c r="K16" s="328"/>
      <c r="L16" s="328"/>
    </row>
    <row r="17" spans="1:12" ht="15.75" customHeight="1" x14ac:dyDescent="0.25">
      <c r="L17" s="237"/>
    </row>
    <row r="18" spans="1:12" x14ac:dyDescent="0.25">
      <c r="K18" s="238"/>
    </row>
    <row r="19" spans="1:12" ht="15.75" customHeight="1" x14ac:dyDescent="0.25">
      <c r="A19" s="379" t="s">
        <v>416</v>
      </c>
      <c r="B19" s="379"/>
      <c r="C19" s="379"/>
      <c r="D19" s="379"/>
      <c r="E19" s="379"/>
      <c r="F19" s="379"/>
      <c r="G19" s="379"/>
      <c r="H19" s="379"/>
      <c r="I19" s="379"/>
      <c r="J19" s="379"/>
      <c r="K19" s="379"/>
      <c r="L19" s="379"/>
    </row>
    <row r="20" spans="1:12" x14ac:dyDescent="0.25">
      <c r="A20" s="239"/>
      <c r="B20" s="239"/>
      <c r="C20" s="240"/>
      <c r="D20" s="240"/>
      <c r="E20" s="240"/>
      <c r="F20" s="240"/>
      <c r="G20" s="240"/>
      <c r="H20" s="240"/>
      <c r="I20" s="240"/>
      <c r="J20" s="240"/>
      <c r="K20" s="240"/>
      <c r="L20" s="240"/>
    </row>
    <row r="21" spans="1:12" ht="28.5" customHeight="1" x14ac:dyDescent="0.25">
      <c r="A21" s="380" t="s">
        <v>220</v>
      </c>
      <c r="B21" s="380" t="s">
        <v>219</v>
      </c>
      <c r="C21" s="386" t="s">
        <v>350</v>
      </c>
      <c r="D21" s="386"/>
      <c r="E21" s="386"/>
      <c r="F21" s="386"/>
      <c r="G21" s="386"/>
      <c r="H21" s="386"/>
      <c r="I21" s="381" t="s">
        <v>218</v>
      </c>
      <c r="J21" s="383" t="s">
        <v>352</v>
      </c>
      <c r="K21" s="380" t="s">
        <v>217</v>
      </c>
      <c r="L21" s="382" t="s">
        <v>351</v>
      </c>
    </row>
    <row r="22" spans="1:12" ht="58.5" customHeight="1" x14ac:dyDescent="0.25">
      <c r="A22" s="380"/>
      <c r="B22" s="380"/>
      <c r="C22" s="387" t="s">
        <v>2</v>
      </c>
      <c r="D22" s="387"/>
      <c r="E22" s="241"/>
      <c r="F22" s="242"/>
      <c r="G22" s="388" t="s">
        <v>1</v>
      </c>
      <c r="H22" s="389"/>
      <c r="I22" s="381"/>
      <c r="J22" s="384"/>
      <c r="K22" s="380"/>
      <c r="L22" s="382"/>
    </row>
    <row r="23" spans="1:12" ht="47.25" x14ac:dyDescent="0.25">
      <c r="A23" s="380"/>
      <c r="B23" s="380"/>
      <c r="C23" s="243" t="s">
        <v>216</v>
      </c>
      <c r="D23" s="243" t="s">
        <v>215</v>
      </c>
      <c r="E23" s="243" t="s">
        <v>216</v>
      </c>
      <c r="F23" s="243" t="s">
        <v>215</v>
      </c>
      <c r="G23" s="243" t="s">
        <v>216</v>
      </c>
      <c r="H23" s="243" t="s">
        <v>215</v>
      </c>
      <c r="I23" s="381"/>
      <c r="J23" s="385"/>
      <c r="K23" s="380"/>
      <c r="L23" s="382"/>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8" t="s">
        <v>479</v>
      </c>
      <c r="D26" s="78"/>
      <c r="E26" s="246"/>
      <c r="F26" s="246"/>
      <c r="G26" s="79">
        <v>45306</v>
      </c>
      <c r="H26" s="79">
        <f>G26+8</f>
        <v>45314</v>
      </c>
      <c r="I26" s="78">
        <v>100</v>
      </c>
      <c r="J26" s="78"/>
      <c r="K26" s="81"/>
      <c r="L26" s="81"/>
    </row>
    <row r="27" spans="1:12" s="248" customFormat="1" ht="39" customHeight="1" x14ac:dyDescent="0.25">
      <c r="A27" s="243" t="s">
        <v>212</v>
      </c>
      <c r="B27" s="247" t="s">
        <v>359</v>
      </c>
      <c r="C27" s="78" t="s">
        <v>479</v>
      </c>
      <c r="D27" s="78"/>
      <c r="E27" s="246"/>
      <c r="F27" s="246"/>
      <c r="G27" s="79" t="s">
        <v>452</v>
      </c>
      <c r="H27" s="79" t="str">
        <f>G27</f>
        <v>не требуется</v>
      </c>
      <c r="I27" s="78"/>
      <c r="J27" s="78"/>
      <c r="K27" s="81"/>
      <c r="L27" s="81"/>
    </row>
    <row r="28" spans="1:12" s="248" customFormat="1" ht="70.5" customHeight="1" x14ac:dyDescent="0.25">
      <c r="A28" s="243" t="s">
        <v>358</v>
      </c>
      <c r="B28" s="247" t="s">
        <v>363</v>
      </c>
      <c r="C28" s="78" t="s">
        <v>479</v>
      </c>
      <c r="D28" s="78"/>
      <c r="E28" s="246"/>
      <c r="F28" s="246"/>
      <c r="G28" s="79" t="s">
        <v>452</v>
      </c>
      <c r="H28" s="79" t="str">
        <f>G28</f>
        <v>не требуется</v>
      </c>
      <c r="I28" s="78"/>
      <c r="J28" s="78"/>
      <c r="K28" s="81"/>
      <c r="L28" s="81"/>
    </row>
    <row r="29" spans="1:12" s="248" customFormat="1" ht="54" customHeight="1" x14ac:dyDescent="0.25">
      <c r="A29" s="243" t="s">
        <v>211</v>
      </c>
      <c r="B29" s="247" t="s">
        <v>362</v>
      </c>
      <c r="C29" s="78" t="s">
        <v>479</v>
      </c>
      <c r="D29" s="78"/>
      <c r="E29" s="246"/>
      <c r="F29" s="246"/>
      <c r="G29" s="79" t="s">
        <v>452</v>
      </c>
      <c r="H29" s="79" t="str">
        <f>G29</f>
        <v>не требуется</v>
      </c>
      <c r="I29" s="78"/>
      <c r="J29" s="78"/>
      <c r="K29" s="81"/>
      <c r="L29" s="81"/>
    </row>
    <row r="30" spans="1:12" s="248" customFormat="1" ht="57" customHeight="1" x14ac:dyDescent="0.25">
      <c r="A30" s="243" t="s">
        <v>210</v>
      </c>
      <c r="B30" s="247" t="s">
        <v>364</v>
      </c>
      <c r="C30" s="78" t="s">
        <v>479</v>
      </c>
      <c r="D30" s="78"/>
      <c r="E30" s="246"/>
      <c r="F30" s="246"/>
      <c r="G30" s="79" t="s">
        <v>452</v>
      </c>
      <c r="H30" s="79" t="s">
        <v>582</v>
      </c>
      <c r="I30" s="78"/>
      <c r="J30" s="78"/>
      <c r="K30" s="81"/>
      <c r="L30" s="81"/>
    </row>
    <row r="31" spans="1:12" s="248" customFormat="1" ht="37.5" customHeight="1" x14ac:dyDescent="0.25">
      <c r="A31" s="243" t="s">
        <v>209</v>
      </c>
      <c r="B31" s="249" t="s">
        <v>360</v>
      </c>
      <c r="C31" s="78" t="s">
        <v>479</v>
      </c>
      <c r="D31" s="82"/>
      <c r="E31" s="246"/>
      <c r="F31" s="246"/>
      <c r="G31" s="82">
        <v>45389</v>
      </c>
      <c r="H31" s="82">
        <f>G31+60</f>
        <v>45449</v>
      </c>
      <c r="I31" s="250"/>
      <c r="J31" s="78"/>
      <c r="K31" s="81"/>
      <c r="L31" s="81"/>
    </row>
    <row r="32" spans="1:12" s="248" customFormat="1" ht="31.5" x14ac:dyDescent="0.25">
      <c r="A32" s="243" t="s">
        <v>207</v>
      </c>
      <c r="B32" s="249" t="s">
        <v>365</v>
      </c>
      <c r="C32" s="78" t="s">
        <v>479</v>
      </c>
      <c r="D32" s="79"/>
      <c r="E32" s="246"/>
      <c r="F32" s="246"/>
      <c r="G32" s="82">
        <f>H31+90</f>
        <v>45539</v>
      </c>
      <c r="H32" s="82">
        <f>G32+10</f>
        <v>45549</v>
      </c>
      <c r="I32" s="78"/>
      <c r="J32" s="78"/>
      <c r="K32" s="81"/>
      <c r="L32" s="81"/>
    </row>
    <row r="33" spans="1:12" s="248" customFormat="1" ht="37.5" customHeight="1" x14ac:dyDescent="0.25">
      <c r="A33" s="243" t="s">
        <v>376</v>
      </c>
      <c r="B33" s="249" t="s">
        <v>302</v>
      </c>
      <c r="C33" s="78" t="s">
        <v>479</v>
      </c>
      <c r="D33" s="82"/>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479</v>
      </c>
      <c r="D34" s="78"/>
      <c r="E34" s="251"/>
      <c r="F34" s="251"/>
      <c r="G34" s="78" t="s">
        <v>452</v>
      </c>
      <c r="H34" s="78" t="str">
        <f>G34</f>
        <v>не требуется</v>
      </c>
      <c r="I34" s="78"/>
      <c r="J34" s="78"/>
      <c r="K34" s="251"/>
      <c r="L34" s="81"/>
    </row>
    <row r="35" spans="1:12" s="248" customFormat="1" ht="49.5" customHeight="1" x14ac:dyDescent="0.25">
      <c r="A35" s="243" t="s">
        <v>378</v>
      </c>
      <c r="B35" s="249" t="s">
        <v>208</v>
      </c>
      <c r="C35" s="78" t="s">
        <v>479</v>
      </c>
      <c r="D35" s="82"/>
      <c r="E35" s="78"/>
      <c r="F35" s="78"/>
      <c r="G35" s="79">
        <f>H37</f>
        <v>45559</v>
      </c>
      <c r="H35" s="82">
        <f>G35+10</f>
        <v>45569</v>
      </c>
      <c r="I35" s="250"/>
      <c r="J35" s="78"/>
      <c r="K35" s="251"/>
      <c r="L35" s="81"/>
    </row>
    <row r="36" spans="1:12" ht="37.5" customHeight="1" x14ac:dyDescent="0.25">
      <c r="A36" s="243" t="s">
        <v>379</v>
      </c>
      <c r="B36" s="249" t="s">
        <v>361</v>
      </c>
      <c r="C36" s="78" t="s">
        <v>479</v>
      </c>
      <c r="D36" s="78"/>
      <c r="E36" s="252"/>
      <c r="F36" s="253"/>
      <c r="G36" s="78" t="s">
        <v>452</v>
      </c>
      <c r="H36" s="78" t="str">
        <f>G36</f>
        <v>не требуется</v>
      </c>
      <c r="I36" s="254"/>
      <c r="J36" s="254"/>
      <c r="K36" s="81"/>
      <c r="L36" s="81"/>
    </row>
    <row r="37" spans="1:12" ht="41.25" customHeight="1" x14ac:dyDescent="0.25">
      <c r="A37" s="243" t="s">
        <v>380</v>
      </c>
      <c r="B37" s="249" t="s">
        <v>206</v>
      </c>
      <c r="C37" s="78" t="s">
        <v>479</v>
      </c>
      <c r="D37" s="82"/>
      <c r="E37" s="252"/>
      <c r="F37" s="253"/>
      <c r="G37" s="82">
        <f>H32</f>
        <v>45549</v>
      </c>
      <c r="H37" s="82">
        <f>G37+10</f>
        <v>45559</v>
      </c>
      <c r="I37" s="250"/>
      <c r="J37" s="254"/>
      <c r="K37" s="81"/>
      <c r="L37" s="81"/>
    </row>
    <row r="38" spans="1:12" x14ac:dyDescent="0.25">
      <c r="A38" s="243">
        <v>2</v>
      </c>
      <c r="B38" s="245" t="s">
        <v>205</v>
      </c>
      <c r="C38" s="78"/>
      <c r="D38" s="81"/>
      <c r="E38" s="81"/>
      <c r="F38" s="81"/>
      <c r="G38" s="80"/>
      <c r="H38" s="81"/>
      <c r="I38" s="255"/>
      <c r="J38" s="255"/>
      <c r="K38" s="81"/>
      <c r="L38" s="81"/>
    </row>
    <row r="39" spans="1:12" ht="71.25" customHeight="1" x14ac:dyDescent="0.25">
      <c r="A39" s="243" t="s">
        <v>204</v>
      </c>
      <c r="B39" s="249" t="s">
        <v>366</v>
      </c>
      <c r="C39" s="78" t="s">
        <v>479</v>
      </c>
      <c r="D39" s="77"/>
      <c r="E39" s="81"/>
      <c r="F39" s="81"/>
      <c r="G39" s="79">
        <v>45717</v>
      </c>
      <c r="H39" s="77">
        <f>G39+65</f>
        <v>45782</v>
      </c>
      <c r="I39" s="255"/>
      <c r="J39" s="255"/>
      <c r="K39" s="81"/>
      <c r="L39" s="81"/>
    </row>
    <row r="40" spans="1:12" ht="33.75" customHeight="1" x14ac:dyDescent="0.25">
      <c r="A40" s="243" t="s">
        <v>203</v>
      </c>
      <c r="B40" s="249" t="s">
        <v>368</v>
      </c>
      <c r="C40" s="78" t="s">
        <v>479</v>
      </c>
      <c r="D40" s="82"/>
      <c r="E40" s="81"/>
      <c r="F40" s="81"/>
      <c r="G40" s="79">
        <f>G39+7</f>
        <v>45724</v>
      </c>
      <c r="H40" s="82">
        <f>G40+90</f>
        <v>45814</v>
      </c>
      <c r="I40" s="255"/>
      <c r="J40" s="255"/>
      <c r="K40" s="81"/>
      <c r="L40" s="81"/>
    </row>
    <row r="41" spans="1:12" ht="63" customHeight="1" x14ac:dyDescent="0.25">
      <c r="A41" s="243">
        <v>3</v>
      </c>
      <c r="B41" s="245" t="s">
        <v>447</v>
      </c>
      <c r="C41" s="78"/>
      <c r="D41" s="81"/>
      <c r="E41" s="81"/>
      <c r="F41" s="81"/>
      <c r="G41" s="80"/>
      <c r="H41" s="81"/>
      <c r="I41" s="255"/>
      <c r="J41" s="255"/>
      <c r="K41" s="81"/>
      <c r="L41" s="81"/>
    </row>
    <row r="42" spans="1:12" ht="58.5" customHeight="1" x14ac:dyDescent="0.25">
      <c r="A42" s="243" t="s">
        <v>202</v>
      </c>
      <c r="B42" s="249" t="s">
        <v>367</v>
      </c>
      <c r="C42" s="78" t="s">
        <v>479</v>
      </c>
      <c r="D42" s="82"/>
      <c r="E42" s="81"/>
      <c r="F42" s="81"/>
      <c r="G42" s="82">
        <f>H39</f>
        <v>45782</v>
      </c>
      <c r="H42" s="82">
        <f>G42+0</f>
        <v>45782</v>
      </c>
      <c r="I42" s="255"/>
      <c r="J42" s="255"/>
      <c r="K42" s="81"/>
      <c r="L42" s="81"/>
    </row>
    <row r="43" spans="1:12" ht="34.5" customHeight="1" x14ac:dyDescent="0.25">
      <c r="A43" s="243" t="s">
        <v>201</v>
      </c>
      <c r="B43" s="249" t="s">
        <v>200</v>
      </c>
      <c r="C43" s="78" t="s">
        <v>479</v>
      </c>
      <c r="D43" s="82"/>
      <c r="E43" s="81"/>
      <c r="F43" s="81"/>
      <c r="G43" s="79">
        <f>H40+20</f>
        <v>45834</v>
      </c>
      <c r="H43" s="82">
        <f>G43+45</f>
        <v>45879</v>
      </c>
      <c r="I43" s="255"/>
      <c r="J43" s="255"/>
      <c r="K43" s="81"/>
      <c r="L43" s="81"/>
    </row>
    <row r="44" spans="1:12" ht="24.75" customHeight="1" x14ac:dyDescent="0.25">
      <c r="A44" s="243" t="s">
        <v>199</v>
      </c>
      <c r="B44" s="249" t="s">
        <v>198</v>
      </c>
      <c r="C44" s="78" t="s">
        <v>479</v>
      </c>
      <c r="D44" s="82"/>
      <c r="E44" s="81"/>
      <c r="F44" s="81"/>
      <c r="G44" s="79">
        <f>H43</f>
        <v>45879</v>
      </c>
      <c r="H44" s="82">
        <f>G44+70</f>
        <v>45949</v>
      </c>
      <c r="I44" s="255"/>
      <c r="J44" s="255"/>
      <c r="K44" s="81"/>
      <c r="L44" s="81"/>
    </row>
    <row r="45" spans="1:12" ht="90.75" customHeight="1" x14ac:dyDescent="0.25">
      <c r="A45" s="243" t="s">
        <v>197</v>
      </c>
      <c r="B45" s="249" t="s">
        <v>372</v>
      </c>
      <c r="C45" s="78" t="s">
        <v>479</v>
      </c>
      <c r="D45" s="78"/>
      <c r="E45" s="81"/>
      <c r="F45" s="81"/>
      <c r="G45" s="78" t="s">
        <v>452</v>
      </c>
      <c r="H45" s="78"/>
      <c r="I45" s="255"/>
      <c r="J45" s="255"/>
      <c r="K45" s="81"/>
      <c r="L45" s="81"/>
    </row>
    <row r="46" spans="1:12" ht="167.25" customHeight="1" x14ac:dyDescent="0.25">
      <c r="A46" s="243" t="s">
        <v>195</v>
      </c>
      <c r="B46" s="249" t="s">
        <v>370</v>
      </c>
      <c r="C46" s="78" t="s">
        <v>479</v>
      </c>
      <c r="D46" s="78"/>
      <c r="E46" s="81"/>
      <c r="F46" s="81"/>
      <c r="G46" s="78" t="s">
        <v>452</v>
      </c>
      <c r="H46" s="78"/>
      <c r="I46" s="255"/>
      <c r="J46" s="255"/>
      <c r="K46" s="81"/>
      <c r="L46" s="81"/>
    </row>
    <row r="47" spans="1:12" ht="30.75" customHeight="1" x14ac:dyDescent="0.25">
      <c r="A47" s="243" t="s">
        <v>381</v>
      </c>
      <c r="B47" s="249" t="s">
        <v>196</v>
      </c>
      <c r="C47" s="78" t="s">
        <v>479</v>
      </c>
      <c r="D47" s="82"/>
      <c r="E47" s="81"/>
      <c r="F47" s="81"/>
      <c r="G47" s="79">
        <f>H44</f>
        <v>45949</v>
      </c>
      <c r="H47" s="82">
        <f>G47+60</f>
        <v>46009</v>
      </c>
      <c r="I47" s="255"/>
      <c r="J47" s="255"/>
      <c r="K47" s="81"/>
      <c r="L47" s="81"/>
    </row>
    <row r="48" spans="1:12" ht="37.5" customHeight="1" x14ac:dyDescent="0.25">
      <c r="A48" s="243">
        <v>4</v>
      </c>
      <c r="B48" s="245" t="s">
        <v>194</v>
      </c>
      <c r="C48" s="78"/>
      <c r="D48" s="81"/>
      <c r="E48" s="81"/>
      <c r="F48" s="81"/>
      <c r="G48" s="80"/>
      <c r="H48" s="81"/>
      <c r="I48" s="255"/>
      <c r="J48" s="255"/>
      <c r="K48" s="81"/>
      <c r="L48" s="81"/>
    </row>
    <row r="49" spans="1:12" ht="35.25" customHeight="1" x14ac:dyDescent="0.25">
      <c r="A49" s="243" t="s">
        <v>193</v>
      </c>
      <c r="B49" s="249" t="s">
        <v>192</v>
      </c>
      <c r="C49" s="78" t="s">
        <v>479</v>
      </c>
      <c r="D49" s="82"/>
      <c r="E49" s="81"/>
      <c r="F49" s="81"/>
      <c r="G49" s="82">
        <f>H47</f>
        <v>46009</v>
      </c>
      <c r="H49" s="82">
        <f>G49+70</f>
        <v>46079</v>
      </c>
      <c r="I49" s="255"/>
      <c r="J49" s="255"/>
      <c r="K49" s="81"/>
      <c r="L49" s="81"/>
    </row>
    <row r="50" spans="1:12" ht="86.25" customHeight="1" x14ac:dyDescent="0.25">
      <c r="A50" s="243" t="s">
        <v>191</v>
      </c>
      <c r="B50" s="249" t="s">
        <v>371</v>
      </c>
      <c r="C50" s="78" t="s">
        <v>479</v>
      </c>
      <c r="D50" s="78"/>
      <c r="E50" s="81"/>
      <c r="F50" s="81"/>
      <c r="G50" s="79">
        <f>H49</f>
        <v>46079</v>
      </c>
      <c r="H50" s="79">
        <f>G50+50</f>
        <v>46129</v>
      </c>
      <c r="I50" s="255"/>
      <c r="J50" s="255"/>
      <c r="K50" s="81"/>
      <c r="L50" s="81"/>
    </row>
    <row r="51" spans="1:12" ht="77.25" customHeight="1" x14ac:dyDescent="0.25">
      <c r="A51" s="243" t="s">
        <v>189</v>
      </c>
      <c r="B51" s="249" t="s">
        <v>373</v>
      </c>
      <c r="C51" s="78" t="s">
        <v>479</v>
      </c>
      <c r="D51" s="82"/>
      <c r="E51" s="81"/>
      <c r="F51" s="81"/>
      <c r="G51" s="82" t="s">
        <v>452</v>
      </c>
      <c r="H51" s="82"/>
      <c r="I51" s="255"/>
      <c r="J51" s="255"/>
      <c r="K51" s="81"/>
      <c r="L51" s="81"/>
    </row>
    <row r="52" spans="1:12" ht="71.25" customHeight="1" x14ac:dyDescent="0.25">
      <c r="A52" s="243" t="s">
        <v>187</v>
      </c>
      <c r="B52" s="249" t="s">
        <v>190</v>
      </c>
      <c r="C52" s="78" t="s">
        <v>479</v>
      </c>
      <c r="D52" s="78"/>
      <c r="E52" s="81"/>
      <c r="F52" s="81"/>
      <c r="G52" s="79">
        <f>H50</f>
        <v>46129</v>
      </c>
      <c r="H52" s="79">
        <f>G52+29</f>
        <v>46158</v>
      </c>
      <c r="I52" s="255"/>
      <c r="J52" s="255"/>
      <c r="K52" s="81"/>
      <c r="L52" s="81"/>
    </row>
    <row r="53" spans="1:12" ht="48" customHeight="1" x14ac:dyDescent="0.25">
      <c r="A53" s="243" t="s">
        <v>375</v>
      </c>
      <c r="B53" s="256" t="s">
        <v>374</v>
      </c>
      <c r="C53" s="78" t="s">
        <v>479</v>
      </c>
      <c r="D53" s="77"/>
      <c r="E53" s="81"/>
      <c r="F53" s="81"/>
      <c r="G53" s="77">
        <f>H52</f>
        <v>46158</v>
      </c>
      <c r="H53" s="77">
        <f>G53+12</f>
        <v>46170</v>
      </c>
      <c r="I53" s="255"/>
      <c r="J53" s="255"/>
      <c r="K53" s="81"/>
      <c r="L53" s="81"/>
    </row>
    <row r="54" spans="1:12" ht="46.5" customHeight="1" x14ac:dyDescent="0.25">
      <c r="A54" s="243" t="s">
        <v>478</v>
      </c>
      <c r="B54" s="249" t="s">
        <v>188</v>
      </c>
      <c r="C54" s="78" t="s">
        <v>479</v>
      </c>
      <c r="D54" s="77"/>
      <c r="E54" s="81"/>
      <c r="F54" s="81"/>
      <c r="G54" s="82" t="s">
        <v>452</v>
      </c>
      <c r="H54" s="77"/>
      <c r="I54" s="255"/>
      <c r="J54" s="25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 zoomScale="60" zoomScaleNormal="70" workbookViewId="0">
      <selection activeCell="A12" sqref="A12:AC1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Y1" s="25" t="s">
        <v>69</v>
      </c>
    </row>
    <row r="2" spans="1:29" ht="18.75" x14ac:dyDescent="0.3">
      <c r="A2" s="34"/>
      <c r="B2" s="34"/>
      <c r="C2" s="34"/>
      <c r="D2" s="34"/>
      <c r="E2" s="34"/>
      <c r="F2" s="34"/>
      <c r="L2" s="34"/>
      <c r="M2" s="34"/>
      <c r="Y2" s="13" t="s">
        <v>10</v>
      </c>
    </row>
    <row r="3" spans="1:29" ht="18.75" x14ac:dyDescent="0.3">
      <c r="A3" s="34"/>
      <c r="B3" s="34"/>
      <c r="C3" s="34"/>
      <c r="D3" s="34"/>
      <c r="E3" s="34"/>
      <c r="F3" s="34"/>
      <c r="L3" s="34"/>
      <c r="M3" s="34"/>
      <c r="Y3" s="13" t="s">
        <v>68</v>
      </c>
    </row>
    <row r="4" spans="1:29" ht="18.75" customHeight="1" x14ac:dyDescent="0.25">
      <c r="A4" s="366" t="s">
        <v>577</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Y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393" t="s">
        <v>594</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393" t="s">
        <v>590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393" t="s">
        <v>595</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94"/>
      <c r="B16" s="394"/>
      <c r="C16" s="394"/>
      <c r="D16" s="394"/>
      <c r="E16" s="394"/>
      <c r="F16" s="394"/>
      <c r="G16" s="394"/>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5" t="s">
        <v>417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396" t="s">
        <v>186</v>
      </c>
      <c r="B20" s="396" t="s">
        <v>185</v>
      </c>
      <c r="C20" s="399" t="s">
        <v>184</v>
      </c>
      <c r="D20" s="399"/>
      <c r="E20" s="400" t="s">
        <v>183</v>
      </c>
      <c r="F20" s="400"/>
      <c r="G20" s="401" t="s">
        <v>583</v>
      </c>
      <c r="H20" s="391" t="s">
        <v>578</v>
      </c>
      <c r="I20" s="392"/>
      <c r="J20" s="392"/>
      <c r="K20" s="392"/>
      <c r="L20" s="391" t="s">
        <v>584</v>
      </c>
      <c r="M20" s="392"/>
      <c r="N20" s="392"/>
      <c r="O20" s="392"/>
      <c r="P20" s="391" t="s">
        <v>579</v>
      </c>
      <c r="Q20" s="392"/>
      <c r="R20" s="392"/>
      <c r="S20" s="392"/>
      <c r="T20" s="391" t="s">
        <v>580</v>
      </c>
      <c r="U20" s="392"/>
      <c r="V20" s="392"/>
      <c r="W20" s="392"/>
      <c r="X20" s="391" t="s">
        <v>581</v>
      </c>
      <c r="Y20" s="392"/>
      <c r="Z20" s="392"/>
      <c r="AA20" s="392"/>
      <c r="AB20" s="404" t="s">
        <v>182</v>
      </c>
      <c r="AC20" s="404"/>
    </row>
    <row r="21" spans="1:29" ht="99.75" customHeight="1" x14ac:dyDescent="0.25">
      <c r="A21" s="397"/>
      <c r="B21" s="397"/>
      <c r="C21" s="399"/>
      <c r="D21" s="399"/>
      <c r="E21" s="400"/>
      <c r="F21" s="400"/>
      <c r="G21" s="402"/>
      <c r="H21" s="390" t="s">
        <v>2</v>
      </c>
      <c r="I21" s="390"/>
      <c r="J21" s="390" t="s">
        <v>180</v>
      </c>
      <c r="K21" s="390"/>
      <c r="L21" s="390" t="s">
        <v>2</v>
      </c>
      <c r="M21" s="390"/>
      <c r="N21" s="390" t="s">
        <v>180</v>
      </c>
      <c r="O21" s="390"/>
      <c r="P21" s="390" t="s">
        <v>2</v>
      </c>
      <c r="Q21" s="390"/>
      <c r="R21" s="390" t="s">
        <v>180</v>
      </c>
      <c r="S21" s="390"/>
      <c r="T21" s="390" t="s">
        <v>2</v>
      </c>
      <c r="U21" s="390"/>
      <c r="V21" s="390" t="s">
        <v>180</v>
      </c>
      <c r="W21" s="390"/>
      <c r="X21" s="390" t="s">
        <v>2</v>
      </c>
      <c r="Y21" s="390"/>
      <c r="Z21" s="390" t="s">
        <v>180</v>
      </c>
      <c r="AA21" s="390"/>
      <c r="AB21" s="404"/>
      <c r="AC21" s="404"/>
    </row>
    <row r="22" spans="1:29" ht="89.25" customHeight="1" x14ac:dyDescent="0.25">
      <c r="A22" s="398"/>
      <c r="B22" s="398"/>
      <c r="C22" s="302" t="s">
        <v>2</v>
      </c>
      <c r="D22" s="302" t="s">
        <v>180</v>
      </c>
      <c r="E22" s="307" t="s">
        <v>585</v>
      </c>
      <c r="F22" s="307" t="s">
        <v>586</v>
      </c>
      <c r="G22" s="403"/>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05" t="s">
        <v>181</v>
      </c>
      <c r="AC22" s="305" t="s">
        <v>180</v>
      </c>
    </row>
    <row r="23" spans="1:29" ht="19.5" customHeight="1" x14ac:dyDescent="0.25">
      <c r="A23" s="301">
        <v>1</v>
      </c>
      <c r="B23" s="301">
        <v>2</v>
      </c>
      <c r="C23" s="301">
        <v>3</v>
      </c>
      <c r="D23" s="312">
        <v>4</v>
      </c>
      <c r="E23" s="312">
        <v>5</v>
      </c>
      <c r="F23" s="312">
        <v>6</v>
      </c>
      <c r="G23" s="301">
        <v>7</v>
      </c>
      <c r="H23" s="301">
        <v>8</v>
      </c>
      <c r="I23" s="301">
        <v>9</v>
      </c>
      <c r="J23" s="301">
        <v>10</v>
      </c>
      <c r="K23" s="301">
        <v>11</v>
      </c>
      <c r="L23" s="301">
        <v>12</v>
      </c>
      <c r="M23" s="301">
        <v>13</v>
      </c>
      <c r="N23" s="312">
        <v>14</v>
      </c>
      <c r="O23" s="301">
        <v>15</v>
      </c>
      <c r="P23" s="301">
        <v>16</v>
      </c>
      <c r="Q23" s="301">
        <v>17</v>
      </c>
      <c r="R23" s="312">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266">
        <v>1</v>
      </c>
      <c r="B24" s="267" t="s">
        <v>179</v>
      </c>
      <c r="C24" s="313" t="s">
        <v>535</v>
      </c>
      <c r="D24" s="317">
        <v>20.036027999999998</v>
      </c>
      <c r="E24" s="317">
        <v>20.036027999999998</v>
      </c>
      <c r="F24" s="317">
        <v>20.036027999999998</v>
      </c>
      <c r="G24" s="314">
        <v>0</v>
      </c>
      <c r="H24" s="268">
        <v>0</v>
      </c>
      <c r="I24" s="268"/>
      <c r="J24" s="268">
        <v>0</v>
      </c>
      <c r="K24" s="268"/>
      <c r="L24" s="268">
        <v>0</v>
      </c>
      <c r="M24" s="313"/>
      <c r="N24" s="317">
        <v>1.007892</v>
      </c>
      <c r="O24" s="314"/>
      <c r="P24" s="268">
        <v>0</v>
      </c>
      <c r="Q24" s="313"/>
      <c r="R24" s="317">
        <v>19.028136</v>
      </c>
      <c r="S24" s="314"/>
      <c r="T24" s="268">
        <v>0</v>
      </c>
      <c r="U24" s="268"/>
      <c r="V24" s="268">
        <v>0</v>
      </c>
      <c r="W24" s="268"/>
      <c r="X24" s="268">
        <v>0</v>
      </c>
      <c r="Y24" s="268"/>
      <c r="Z24" s="268">
        <v>0</v>
      </c>
      <c r="AA24" s="268"/>
      <c r="AB24" s="268">
        <v>0</v>
      </c>
      <c r="AC24" s="268">
        <v>20.036027999999998</v>
      </c>
    </row>
    <row r="25" spans="1:29" ht="24" customHeight="1" x14ac:dyDescent="0.25">
      <c r="A25" s="269" t="s">
        <v>178</v>
      </c>
      <c r="B25" s="270" t="s">
        <v>177</v>
      </c>
      <c r="C25" s="268" t="s">
        <v>535</v>
      </c>
      <c r="D25" s="316">
        <v>0</v>
      </c>
      <c r="E25" s="316"/>
      <c r="F25" s="316"/>
      <c r="G25" s="268">
        <v>0</v>
      </c>
      <c r="H25" s="268">
        <v>0</v>
      </c>
      <c r="I25" s="268"/>
      <c r="J25" s="268">
        <v>0</v>
      </c>
      <c r="K25" s="268"/>
      <c r="L25" s="268">
        <v>0</v>
      </c>
      <c r="M25" s="268"/>
      <c r="N25" s="316">
        <v>0</v>
      </c>
      <c r="O25" s="268"/>
      <c r="P25" s="268">
        <v>0</v>
      </c>
      <c r="Q25" s="268"/>
      <c r="R25" s="316">
        <v>0</v>
      </c>
      <c r="S25" s="268"/>
      <c r="T25" s="268">
        <v>0</v>
      </c>
      <c r="U25" s="268"/>
      <c r="V25" s="268">
        <v>0</v>
      </c>
      <c r="W25" s="268"/>
      <c r="X25" s="268">
        <v>0</v>
      </c>
      <c r="Y25" s="268"/>
      <c r="Z25" s="268">
        <v>0</v>
      </c>
      <c r="AA25" s="268"/>
      <c r="AB25" s="268">
        <v>0</v>
      </c>
      <c r="AC25" s="268">
        <v>0</v>
      </c>
    </row>
    <row r="26" spans="1:29" x14ac:dyDescent="0.25">
      <c r="A26" s="269" t="s">
        <v>176</v>
      </c>
      <c r="B26" s="270" t="s">
        <v>175</v>
      </c>
      <c r="C26" s="268" t="s">
        <v>535</v>
      </c>
      <c r="D26" s="316">
        <v>0</v>
      </c>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29" ht="31.5" x14ac:dyDescent="0.25">
      <c r="A27" s="269" t="s">
        <v>174</v>
      </c>
      <c r="B27" s="270" t="s">
        <v>356</v>
      </c>
      <c r="C27" s="268" t="s">
        <v>535</v>
      </c>
      <c r="D27" s="316">
        <v>0</v>
      </c>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v>0</v>
      </c>
      <c r="AA27" s="268"/>
      <c r="AB27" s="268">
        <v>0</v>
      </c>
      <c r="AC27" s="268">
        <v>0</v>
      </c>
    </row>
    <row r="28" spans="1:29" x14ac:dyDescent="0.25">
      <c r="A28" s="269" t="s">
        <v>173</v>
      </c>
      <c r="B28" s="270" t="s">
        <v>172</v>
      </c>
      <c r="C28" s="268" t="s">
        <v>535</v>
      </c>
      <c r="D28" s="316">
        <v>0</v>
      </c>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9" t="s">
        <v>171</v>
      </c>
      <c r="B29" s="271" t="s">
        <v>170</v>
      </c>
      <c r="C29" s="268" t="s">
        <v>535</v>
      </c>
      <c r="D29" s="316">
        <v>0</v>
      </c>
      <c r="E29" s="268"/>
      <c r="F29" s="268"/>
      <c r="G29" s="268">
        <v>0</v>
      </c>
      <c r="H29" s="268">
        <v>0</v>
      </c>
      <c r="I29" s="268"/>
      <c r="J29" s="268">
        <v>0</v>
      </c>
      <c r="K29" s="268"/>
      <c r="L29" s="268">
        <v>0</v>
      </c>
      <c r="M29" s="268"/>
      <c r="N29" s="315">
        <v>0</v>
      </c>
      <c r="O29" s="268"/>
      <c r="P29" s="268">
        <v>0</v>
      </c>
      <c r="Q29" s="268"/>
      <c r="R29" s="315">
        <v>0</v>
      </c>
      <c r="S29" s="268"/>
      <c r="T29" s="268">
        <v>0</v>
      </c>
      <c r="U29" s="268"/>
      <c r="V29" s="268">
        <v>0</v>
      </c>
      <c r="W29" s="268"/>
      <c r="X29" s="268">
        <v>0</v>
      </c>
      <c r="Y29" s="268"/>
      <c r="Z29" s="268">
        <v>0</v>
      </c>
      <c r="AA29" s="268"/>
      <c r="AB29" s="268">
        <v>0</v>
      </c>
      <c r="AC29" s="268">
        <v>0</v>
      </c>
    </row>
    <row r="30" spans="1:29" ht="47.25" x14ac:dyDescent="0.25">
      <c r="A30" s="266" t="s">
        <v>63</v>
      </c>
      <c r="B30" s="267" t="s">
        <v>169</v>
      </c>
      <c r="C30" s="313" t="s">
        <v>535</v>
      </c>
      <c r="D30" s="317">
        <v>16.69669</v>
      </c>
      <c r="E30" s="314"/>
      <c r="F30" s="268"/>
      <c r="G30" s="268">
        <v>0</v>
      </c>
      <c r="H30" s="268">
        <v>0</v>
      </c>
      <c r="I30" s="268"/>
      <c r="J30" s="268">
        <v>0</v>
      </c>
      <c r="K30" s="268"/>
      <c r="L30" s="268">
        <v>0</v>
      </c>
      <c r="M30" s="313"/>
      <c r="N30" s="317">
        <v>0.83990999999999993</v>
      </c>
      <c r="O30" s="314"/>
      <c r="P30" s="268">
        <v>0</v>
      </c>
      <c r="Q30" s="313"/>
      <c r="R30" s="317">
        <v>15.856780000000001</v>
      </c>
      <c r="S30" s="314"/>
      <c r="T30" s="268">
        <v>0</v>
      </c>
      <c r="U30" s="268"/>
      <c r="V30" s="268">
        <v>0</v>
      </c>
      <c r="W30" s="268"/>
      <c r="X30" s="268">
        <v>0</v>
      </c>
      <c r="Y30" s="268"/>
      <c r="Z30" s="268">
        <v>0</v>
      </c>
      <c r="AA30" s="268"/>
      <c r="AB30" s="268">
        <v>0</v>
      </c>
      <c r="AC30" s="268">
        <v>16.69669</v>
      </c>
    </row>
    <row r="31" spans="1:29" x14ac:dyDescent="0.25">
      <c r="A31" s="266" t="s">
        <v>168</v>
      </c>
      <c r="B31" s="270" t="s">
        <v>167</v>
      </c>
      <c r="C31" s="313" t="s">
        <v>535</v>
      </c>
      <c r="D31" s="317">
        <v>0.83990999999999993</v>
      </c>
      <c r="E31" s="314"/>
      <c r="F31" s="268"/>
      <c r="G31" s="268"/>
      <c r="H31" s="268"/>
      <c r="I31" s="268"/>
      <c r="J31" s="268"/>
      <c r="K31" s="268"/>
      <c r="L31" s="268"/>
      <c r="M31" s="268"/>
      <c r="N31" s="316"/>
      <c r="O31" s="268"/>
      <c r="P31" s="268"/>
      <c r="Q31" s="268"/>
      <c r="R31" s="316"/>
      <c r="S31" s="268"/>
      <c r="T31" s="268"/>
      <c r="U31" s="268"/>
      <c r="V31" s="268"/>
      <c r="W31" s="268"/>
      <c r="X31" s="268"/>
      <c r="Y31" s="268"/>
      <c r="Z31" s="268"/>
      <c r="AA31" s="268"/>
      <c r="AB31" s="268">
        <v>0</v>
      </c>
      <c r="AC31" s="268">
        <v>0.83990999999999993</v>
      </c>
    </row>
    <row r="32" spans="1:29" ht="31.5" x14ac:dyDescent="0.25">
      <c r="A32" s="266" t="s">
        <v>166</v>
      </c>
      <c r="B32" s="270" t="s">
        <v>165</v>
      </c>
      <c r="C32" s="313" t="s">
        <v>535</v>
      </c>
      <c r="D32" s="317">
        <v>7.03233</v>
      </c>
      <c r="E32" s="314"/>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7.03233</v>
      </c>
    </row>
    <row r="33" spans="1:29" x14ac:dyDescent="0.25">
      <c r="A33" s="266" t="s">
        <v>164</v>
      </c>
      <c r="B33" s="270" t="s">
        <v>163</v>
      </c>
      <c r="C33" s="313" t="s">
        <v>535</v>
      </c>
      <c r="D33" s="317">
        <v>6.7475100000000001</v>
      </c>
      <c r="E33" s="314"/>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6.7475100000000001</v>
      </c>
    </row>
    <row r="34" spans="1:29" x14ac:dyDescent="0.25">
      <c r="A34" s="266" t="s">
        <v>162</v>
      </c>
      <c r="B34" s="270" t="s">
        <v>161</v>
      </c>
      <c r="C34" s="313" t="s">
        <v>535</v>
      </c>
      <c r="D34" s="317">
        <v>2.07694</v>
      </c>
      <c r="E34" s="314"/>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2.07694</v>
      </c>
    </row>
    <row r="35" spans="1:29" ht="31.5" x14ac:dyDescent="0.25">
      <c r="A35" s="266" t="s">
        <v>62</v>
      </c>
      <c r="B35" s="267" t="s">
        <v>160</v>
      </c>
      <c r="C35" s="268" t="s">
        <v>535</v>
      </c>
      <c r="D35" s="316">
        <v>0</v>
      </c>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v>0</v>
      </c>
      <c r="AC35" s="268">
        <v>0</v>
      </c>
    </row>
    <row r="36" spans="1:29" ht="31.5" x14ac:dyDescent="0.25">
      <c r="A36" s="269" t="s">
        <v>159</v>
      </c>
      <c r="B36" s="272" t="s">
        <v>496</v>
      </c>
      <c r="C36" s="268" t="s">
        <v>535</v>
      </c>
      <c r="D36" s="316">
        <v>0</v>
      </c>
      <c r="E36" s="268"/>
      <c r="F36" s="268"/>
      <c r="G36" s="268">
        <v>0</v>
      </c>
      <c r="H36" s="268">
        <v>0</v>
      </c>
      <c r="I36" s="268" t="s">
        <v>458</v>
      </c>
      <c r="J36" s="268">
        <v>0</v>
      </c>
      <c r="K36" s="268" t="s">
        <v>458</v>
      </c>
      <c r="L36" s="268">
        <v>0</v>
      </c>
      <c r="M36" s="268" t="s">
        <v>458</v>
      </c>
      <c r="N36" s="268">
        <v>0</v>
      </c>
      <c r="O36" s="268" t="s">
        <v>458</v>
      </c>
      <c r="P36" s="268">
        <v>0</v>
      </c>
      <c r="Q36" s="268" t="s">
        <v>458</v>
      </c>
      <c r="R36" s="268">
        <v>0</v>
      </c>
      <c r="S36" s="268" t="s">
        <v>458</v>
      </c>
      <c r="T36" s="268">
        <v>0</v>
      </c>
      <c r="U36" s="268" t="s">
        <v>458</v>
      </c>
      <c r="V36" s="268">
        <v>0</v>
      </c>
      <c r="W36" s="268" t="s">
        <v>458</v>
      </c>
      <c r="X36" s="268">
        <v>0</v>
      </c>
      <c r="Y36" s="268" t="s">
        <v>458</v>
      </c>
      <c r="Z36" s="268">
        <v>0</v>
      </c>
      <c r="AA36" s="268" t="s">
        <v>458</v>
      </c>
      <c r="AB36" s="268">
        <v>0</v>
      </c>
      <c r="AC36" s="268">
        <v>0</v>
      </c>
    </row>
    <row r="37" spans="1:29" x14ac:dyDescent="0.25">
      <c r="A37" s="269" t="s">
        <v>158</v>
      </c>
      <c r="B37" s="272" t="s">
        <v>148</v>
      </c>
      <c r="C37" s="268" t="s">
        <v>535</v>
      </c>
      <c r="D37" s="316">
        <v>0</v>
      </c>
      <c r="E37" s="268"/>
      <c r="F37" s="268"/>
      <c r="G37" s="268">
        <v>0</v>
      </c>
      <c r="H37" s="268">
        <v>0</v>
      </c>
      <c r="I37" s="268" t="s">
        <v>458</v>
      </c>
      <c r="J37" s="268">
        <v>0</v>
      </c>
      <c r="K37" s="268" t="s">
        <v>458</v>
      </c>
      <c r="L37" s="268">
        <v>0</v>
      </c>
      <c r="M37" s="268" t="s">
        <v>458</v>
      </c>
      <c r="N37" s="268">
        <v>0</v>
      </c>
      <c r="O37" s="268" t="s">
        <v>458</v>
      </c>
      <c r="P37" s="268">
        <v>0</v>
      </c>
      <c r="Q37" s="268" t="s">
        <v>458</v>
      </c>
      <c r="R37" s="268">
        <v>0</v>
      </c>
      <c r="S37" s="268" t="s">
        <v>458</v>
      </c>
      <c r="T37" s="268">
        <v>0</v>
      </c>
      <c r="U37" s="268" t="s">
        <v>458</v>
      </c>
      <c r="V37" s="268">
        <v>0</v>
      </c>
      <c r="W37" s="268" t="s">
        <v>458</v>
      </c>
      <c r="X37" s="268">
        <v>0</v>
      </c>
      <c r="Y37" s="268" t="s">
        <v>458</v>
      </c>
      <c r="Z37" s="268">
        <v>0</v>
      </c>
      <c r="AA37" s="268" t="s">
        <v>458</v>
      </c>
      <c r="AB37" s="268">
        <v>0</v>
      </c>
      <c r="AC37" s="268">
        <v>0</v>
      </c>
    </row>
    <row r="38" spans="1:29" x14ac:dyDescent="0.25">
      <c r="A38" s="269" t="s">
        <v>157</v>
      </c>
      <c r="B38" s="270" t="s">
        <v>497</v>
      </c>
      <c r="C38" s="268" t="s">
        <v>535</v>
      </c>
      <c r="D38" s="316">
        <v>0</v>
      </c>
      <c r="E38" s="268"/>
      <c r="F38" s="268"/>
      <c r="G38" s="268">
        <v>0</v>
      </c>
      <c r="H38" s="268">
        <v>0</v>
      </c>
      <c r="I38" s="268" t="s">
        <v>458</v>
      </c>
      <c r="J38" s="268">
        <v>0</v>
      </c>
      <c r="K38" s="268" t="s">
        <v>458</v>
      </c>
      <c r="L38" s="268">
        <v>0</v>
      </c>
      <c r="M38" s="268" t="s">
        <v>458</v>
      </c>
      <c r="N38" s="268">
        <v>0</v>
      </c>
      <c r="O38" s="268" t="s">
        <v>458</v>
      </c>
      <c r="P38" s="268">
        <v>0</v>
      </c>
      <c r="Q38" s="268" t="s">
        <v>458</v>
      </c>
      <c r="R38" s="268">
        <v>0</v>
      </c>
      <c r="S38" s="268" t="s">
        <v>458</v>
      </c>
      <c r="T38" s="268">
        <v>0</v>
      </c>
      <c r="U38" s="268" t="s">
        <v>458</v>
      </c>
      <c r="V38" s="268">
        <v>0</v>
      </c>
      <c r="W38" s="268" t="s">
        <v>458</v>
      </c>
      <c r="X38" s="268">
        <v>0</v>
      </c>
      <c r="Y38" s="268" t="s">
        <v>458</v>
      </c>
      <c r="Z38" s="268">
        <v>0</v>
      </c>
      <c r="AA38" s="268" t="s">
        <v>458</v>
      </c>
      <c r="AB38" s="268">
        <v>0</v>
      </c>
      <c r="AC38" s="268">
        <v>0</v>
      </c>
    </row>
    <row r="39" spans="1:29" x14ac:dyDescent="0.25">
      <c r="A39" s="269" t="s">
        <v>156</v>
      </c>
      <c r="B39" s="270" t="s">
        <v>498</v>
      </c>
      <c r="C39" s="268" t="s">
        <v>535</v>
      </c>
      <c r="D39" s="316">
        <v>0</v>
      </c>
      <c r="E39" s="268"/>
      <c r="F39" s="268"/>
      <c r="G39" s="268">
        <v>0</v>
      </c>
      <c r="H39" s="268">
        <v>0</v>
      </c>
      <c r="I39" s="268" t="s">
        <v>458</v>
      </c>
      <c r="J39" s="268">
        <v>0</v>
      </c>
      <c r="K39" s="268" t="s">
        <v>458</v>
      </c>
      <c r="L39" s="268">
        <v>0</v>
      </c>
      <c r="M39" s="268" t="s">
        <v>458</v>
      </c>
      <c r="N39" s="268">
        <v>0</v>
      </c>
      <c r="O39" s="268" t="s">
        <v>458</v>
      </c>
      <c r="P39" s="268">
        <v>0</v>
      </c>
      <c r="Q39" s="268" t="s">
        <v>458</v>
      </c>
      <c r="R39" s="268">
        <v>0</v>
      </c>
      <c r="S39" s="268" t="s">
        <v>458</v>
      </c>
      <c r="T39" s="268">
        <v>0</v>
      </c>
      <c r="U39" s="268" t="s">
        <v>458</v>
      </c>
      <c r="V39" s="268">
        <v>0</v>
      </c>
      <c r="W39" s="268" t="s">
        <v>458</v>
      </c>
      <c r="X39" s="268">
        <v>0</v>
      </c>
      <c r="Y39" s="268" t="s">
        <v>458</v>
      </c>
      <c r="Z39" s="268">
        <v>0</v>
      </c>
      <c r="AA39" s="268" t="s">
        <v>458</v>
      </c>
      <c r="AB39" s="268">
        <v>0</v>
      </c>
      <c r="AC39" s="268">
        <v>0</v>
      </c>
    </row>
    <row r="40" spans="1:29" x14ac:dyDescent="0.25">
      <c r="A40" s="269" t="s">
        <v>155</v>
      </c>
      <c r="B40" s="270" t="s">
        <v>499</v>
      </c>
      <c r="C40" s="268" t="s">
        <v>535</v>
      </c>
      <c r="D40" s="316">
        <v>0</v>
      </c>
      <c r="E40" s="268"/>
      <c r="F40" s="268"/>
      <c r="G40" s="268">
        <v>0</v>
      </c>
      <c r="H40" s="268">
        <v>0</v>
      </c>
      <c r="I40" s="268" t="s">
        <v>458</v>
      </c>
      <c r="J40" s="268">
        <v>0</v>
      </c>
      <c r="K40" s="268" t="s">
        <v>458</v>
      </c>
      <c r="L40" s="268">
        <v>0</v>
      </c>
      <c r="M40" s="268" t="s">
        <v>458</v>
      </c>
      <c r="N40" s="268">
        <v>0</v>
      </c>
      <c r="O40" s="268" t="s">
        <v>458</v>
      </c>
      <c r="P40" s="268">
        <v>0</v>
      </c>
      <c r="Q40" s="268" t="s">
        <v>458</v>
      </c>
      <c r="R40" s="268">
        <v>0</v>
      </c>
      <c r="S40" s="268" t="s">
        <v>458</v>
      </c>
      <c r="T40" s="268">
        <v>0</v>
      </c>
      <c r="U40" s="268" t="s">
        <v>458</v>
      </c>
      <c r="V40" s="268">
        <v>0</v>
      </c>
      <c r="W40" s="268" t="s">
        <v>458</v>
      </c>
      <c r="X40" s="268">
        <v>0</v>
      </c>
      <c r="Y40" s="268" t="s">
        <v>458</v>
      </c>
      <c r="Z40" s="268">
        <v>0</v>
      </c>
      <c r="AA40" s="268" t="s">
        <v>458</v>
      </c>
      <c r="AB40" s="268">
        <v>0</v>
      </c>
      <c r="AC40" s="268">
        <v>0</v>
      </c>
    </row>
    <row r="41" spans="1:29" x14ac:dyDescent="0.25">
      <c r="A41" s="269" t="s">
        <v>154</v>
      </c>
      <c r="B41" s="270" t="s">
        <v>500</v>
      </c>
      <c r="C41" s="268" t="s">
        <v>535</v>
      </c>
      <c r="D41" s="316">
        <v>0</v>
      </c>
      <c r="E41" s="268"/>
      <c r="F41" s="268"/>
      <c r="G41" s="268">
        <v>0</v>
      </c>
      <c r="H41" s="268">
        <v>0</v>
      </c>
      <c r="I41" s="268" t="s">
        <v>458</v>
      </c>
      <c r="J41" s="268">
        <v>0</v>
      </c>
      <c r="K41" s="268" t="s">
        <v>458</v>
      </c>
      <c r="L41" s="268">
        <v>0</v>
      </c>
      <c r="M41" s="268" t="s">
        <v>458</v>
      </c>
      <c r="N41" s="268">
        <v>0</v>
      </c>
      <c r="O41" s="268" t="s">
        <v>458</v>
      </c>
      <c r="P41" s="268">
        <v>0</v>
      </c>
      <c r="Q41" s="268" t="s">
        <v>458</v>
      </c>
      <c r="R41" s="268">
        <v>0</v>
      </c>
      <c r="S41" s="268" t="s">
        <v>458</v>
      </c>
      <c r="T41" s="268">
        <v>0</v>
      </c>
      <c r="U41" s="268" t="s">
        <v>458</v>
      </c>
      <c r="V41" s="268">
        <v>0</v>
      </c>
      <c r="W41" s="268" t="s">
        <v>458</v>
      </c>
      <c r="X41" s="268">
        <v>0</v>
      </c>
      <c r="Y41" s="268" t="s">
        <v>458</v>
      </c>
      <c r="Z41" s="268">
        <v>0</v>
      </c>
      <c r="AA41" s="268" t="s">
        <v>458</v>
      </c>
      <c r="AB41" s="268">
        <v>0</v>
      </c>
      <c r="AC41" s="268">
        <v>0</v>
      </c>
    </row>
    <row r="42" spans="1:29" x14ac:dyDescent="0.25">
      <c r="A42" s="269" t="s">
        <v>153</v>
      </c>
      <c r="B42" s="270" t="s">
        <v>501</v>
      </c>
      <c r="C42" s="268" t="s">
        <v>535</v>
      </c>
      <c r="D42" s="316">
        <v>0</v>
      </c>
      <c r="E42" s="268"/>
      <c r="F42" s="268"/>
      <c r="G42" s="268">
        <v>0</v>
      </c>
      <c r="H42" s="268">
        <v>0</v>
      </c>
      <c r="I42" s="268" t="s">
        <v>458</v>
      </c>
      <c r="J42" s="268">
        <v>0</v>
      </c>
      <c r="K42" s="268" t="s">
        <v>458</v>
      </c>
      <c r="L42" s="268">
        <v>0</v>
      </c>
      <c r="M42" s="268" t="s">
        <v>458</v>
      </c>
      <c r="N42" s="268">
        <v>0</v>
      </c>
      <c r="O42" s="268" t="s">
        <v>458</v>
      </c>
      <c r="P42" s="268">
        <v>0</v>
      </c>
      <c r="Q42" s="268" t="s">
        <v>458</v>
      </c>
      <c r="R42" s="268">
        <v>0</v>
      </c>
      <c r="S42" s="268" t="s">
        <v>458</v>
      </c>
      <c r="T42" s="268">
        <v>0</v>
      </c>
      <c r="U42" s="268" t="s">
        <v>458</v>
      </c>
      <c r="V42" s="268">
        <v>0</v>
      </c>
      <c r="W42" s="268" t="s">
        <v>458</v>
      </c>
      <c r="X42" s="268">
        <v>0</v>
      </c>
      <c r="Y42" s="268" t="s">
        <v>458</v>
      </c>
      <c r="Z42" s="268">
        <v>0</v>
      </c>
      <c r="AA42" s="268" t="s">
        <v>458</v>
      </c>
      <c r="AB42" s="268">
        <v>0</v>
      </c>
      <c r="AC42" s="268">
        <v>0</v>
      </c>
    </row>
    <row r="43" spans="1:29" x14ac:dyDescent="0.25">
      <c r="A43" s="269" t="s">
        <v>502</v>
      </c>
      <c r="B43" s="270" t="s">
        <v>503</v>
      </c>
      <c r="C43" s="268" t="s">
        <v>535</v>
      </c>
      <c r="D43" s="316">
        <v>0</v>
      </c>
      <c r="E43" s="268"/>
      <c r="F43" s="268"/>
      <c r="G43" s="268">
        <v>0</v>
      </c>
      <c r="H43" s="268">
        <v>0</v>
      </c>
      <c r="I43" s="268" t="s">
        <v>458</v>
      </c>
      <c r="J43" s="268">
        <v>0</v>
      </c>
      <c r="K43" s="268" t="s">
        <v>458</v>
      </c>
      <c r="L43" s="268">
        <v>0</v>
      </c>
      <c r="M43" s="268" t="s">
        <v>458</v>
      </c>
      <c r="N43" s="268">
        <v>0</v>
      </c>
      <c r="O43" s="268" t="s">
        <v>458</v>
      </c>
      <c r="P43" s="268">
        <v>0</v>
      </c>
      <c r="Q43" s="268" t="s">
        <v>458</v>
      </c>
      <c r="R43" s="268">
        <v>0</v>
      </c>
      <c r="S43" s="268" t="s">
        <v>458</v>
      </c>
      <c r="T43" s="268">
        <v>0</v>
      </c>
      <c r="U43" s="268" t="s">
        <v>458</v>
      </c>
      <c r="V43" s="268">
        <v>0</v>
      </c>
      <c r="W43" s="268" t="s">
        <v>458</v>
      </c>
      <c r="X43" s="268">
        <v>0</v>
      </c>
      <c r="Y43" s="268" t="s">
        <v>458</v>
      </c>
      <c r="Z43" s="268">
        <v>0</v>
      </c>
      <c r="AA43" s="268" t="s">
        <v>458</v>
      </c>
      <c r="AB43" s="268">
        <v>0</v>
      </c>
      <c r="AC43" s="268">
        <v>0</v>
      </c>
    </row>
    <row r="44" spans="1:29" x14ac:dyDescent="0.25">
      <c r="A44" s="269" t="s">
        <v>504</v>
      </c>
      <c r="B44" s="270" t="s">
        <v>505</v>
      </c>
      <c r="C44" s="268" t="s">
        <v>535</v>
      </c>
      <c r="D44" s="316">
        <v>0</v>
      </c>
      <c r="E44" s="268"/>
      <c r="F44" s="268"/>
      <c r="G44" s="268">
        <v>0</v>
      </c>
      <c r="H44" s="268">
        <v>0</v>
      </c>
      <c r="I44" s="268" t="s">
        <v>458</v>
      </c>
      <c r="J44" s="268">
        <v>0</v>
      </c>
      <c r="K44" s="268" t="s">
        <v>458</v>
      </c>
      <c r="L44" s="268">
        <v>0</v>
      </c>
      <c r="M44" s="268" t="s">
        <v>458</v>
      </c>
      <c r="N44" s="268">
        <v>0</v>
      </c>
      <c r="O44" s="268" t="s">
        <v>458</v>
      </c>
      <c r="P44" s="268">
        <v>0</v>
      </c>
      <c r="Q44" s="268" t="s">
        <v>458</v>
      </c>
      <c r="R44" s="268">
        <v>0</v>
      </c>
      <c r="S44" s="268" t="s">
        <v>458</v>
      </c>
      <c r="T44" s="268">
        <v>0</v>
      </c>
      <c r="U44" s="268" t="s">
        <v>458</v>
      </c>
      <c r="V44" s="268">
        <v>0</v>
      </c>
      <c r="W44" s="268" t="s">
        <v>458</v>
      </c>
      <c r="X44" s="268">
        <v>0</v>
      </c>
      <c r="Y44" s="268" t="s">
        <v>458</v>
      </c>
      <c r="Z44" s="268">
        <v>0</v>
      </c>
      <c r="AA44" s="268" t="s">
        <v>458</v>
      </c>
      <c r="AB44" s="268">
        <v>0</v>
      </c>
      <c r="AC44" s="268">
        <v>0</v>
      </c>
    </row>
    <row r="45" spans="1:29" x14ac:dyDescent="0.25">
      <c r="A45" s="269" t="s">
        <v>506</v>
      </c>
      <c r="B45" s="270" t="s">
        <v>507</v>
      </c>
      <c r="C45" s="268" t="s">
        <v>535</v>
      </c>
      <c r="D45" s="316">
        <v>0</v>
      </c>
      <c r="E45" s="268"/>
      <c r="F45" s="268"/>
      <c r="G45" s="268">
        <v>0</v>
      </c>
      <c r="H45" s="268">
        <v>0</v>
      </c>
      <c r="I45" s="268" t="s">
        <v>458</v>
      </c>
      <c r="J45" s="268">
        <v>0</v>
      </c>
      <c r="K45" s="268" t="s">
        <v>458</v>
      </c>
      <c r="L45" s="268">
        <v>0</v>
      </c>
      <c r="M45" s="268" t="s">
        <v>458</v>
      </c>
      <c r="N45" s="268">
        <v>0</v>
      </c>
      <c r="O45" s="268" t="s">
        <v>458</v>
      </c>
      <c r="P45" s="268">
        <v>0</v>
      </c>
      <c r="Q45" s="268" t="s">
        <v>458</v>
      </c>
      <c r="R45" s="268">
        <v>0</v>
      </c>
      <c r="S45" s="268" t="s">
        <v>458</v>
      </c>
      <c r="T45" s="268">
        <v>0</v>
      </c>
      <c r="U45" s="268" t="s">
        <v>458</v>
      </c>
      <c r="V45" s="268">
        <v>0</v>
      </c>
      <c r="W45" s="268" t="s">
        <v>458</v>
      </c>
      <c r="X45" s="268">
        <v>0</v>
      </c>
      <c r="Y45" s="268" t="s">
        <v>458</v>
      </c>
      <c r="Z45" s="268">
        <v>0</v>
      </c>
      <c r="AA45" s="268" t="s">
        <v>458</v>
      </c>
      <c r="AB45" s="268">
        <v>0</v>
      </c>
      <c r="AC45" s="268">
        <v>0</v>
      </c>
    </row>
    <row r="46" spans="1:29" x14ac:dyDescent="0.25">
      <c r="A46" s="269" t="s">
        <v>508</v>
      </c>
      <c r="B46" s="270" t="s">
        <v>509</v>
      </c>
      <c r="C46" s="268" t="s">
        <v>535</v>
      </c>
      <c r="D46" s="316">
        <v>0</v>
      </c>
      <c r="E46" s="268"/>
      <c r="F46" s="268"/>
      <c r="G46" s="268">
        <v>0</v>
      </c>
      <c r="H46" s="268">
        <v>0</v>
      </c>
      <c r="I46" s="268" t="s">
        <v>458</v>
      </c>
      <c r="J46" s="268">
        <v>0</v>
      </c>
      <c r="K46" s="268" t="s">
        <v>458</v>
      </c>
      <c r="L46" s="268">
        <v>0</v>
      </c>
      <c r="M46" s="268" t="s">
        <v>458</v>
      </c>
      <c r="N46" s="268">
        <v>0</v>
      </c>
      <c r="O46" s="268" t="s">
        <v>458</v>
      </c>
      <c r="P46" s="268">
        <v>0</v>
      </c>
      <c r="Q46" s="268" t="s">
        <v>458</v>
      </c>
      <c r="R46" s="268">
        <v>0</v>
      </c>
      <c r="S46" s="268" t="s">
        <v>458</v>
      </c>
      <c r="T46" s="268">
        <v>0</v>
      </c>
      <c r="U46" s="268" t="s">
        <v>458</v>
      </c>
      <c r="V46" s="268">
        <v>0</v>
      </c>
      <c r="W46" s="268" t="s">
        <v>458</v>
      </c>
      <c r="X46" s="268">
        <v>0</v>
      </c>
      <c r="Y46" s="268" t="s">
        <v>458</v>
      </c>
      <c r="Z46" s="268">
        <v>0</v>
      </c>
      <c r="AA46" s="268" t="s">
        <v>458</v>
      </c>
      <c r="AB46" s="268">
        <v>0</v>
      </c>
      <c r="AC46" s="268">
        <v>0</v>
      </c>
    </row>
    <row r="47" spans="1:29" x14ac:dyDescent="0.25">
      <c r="A47" s="266" t="s">
        <v>61</v>
      </c>
      <c r="B47" s="267" t="s">
        <v>152</v>
      </c>
      <c r="C47" s="268" t="s">
        <v>535</v>
      </c>
      <c r="D47" s="316">
        <v>0</v>
      </c>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v>0</v>
      </c>
    </row>
    <row r="48" spans="1:29" ht="31.5" x14ac:dyDescent="0.25">
      <c r="A48" s="269" t="s">
        <v>151</v>
      </c>
      <c r="B48" s="272" t="s">
        <v>496</v>
      </c>
      <c r="C48" s="268" t="s">
        <v>535</v>
      </c>
      <c r="D48" s="316">
        <v>0</v>
      </c>
      <c r="E48" s="268"/>
      <c r="F48" s="268"/>
      <c r="G48" s="268" t="s">
        <v>535</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x14ac:dyDescent="0.25">
      <c r="A49" s="269" t="s">
        <v>150</v>
      </c>
      <c r="B49" s="272" t="s">
        <v>148</v>
      </c>
      <c r="C49" s="268" t="s">
        <v>535</v>
      </c>
      <c r="D49" s="316">
        <v>0</v>
      </c>
      <c r="E49" s="268"/>
      <c r="F49" s="268"/>
      <c r="G49" s="268" t="s">
        <v>535</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ht="31.5" x14ac:dyDescent="0.25">
      <c r="A50" s="269" t="s">
        <v>149</v>
      </c>
      <c r="B50" s="270" t="s">
        <v>146</v>
      </c>
      <c r="C50" s="268" t="s">
        <v>535</v>
      </c>
      <c r="D50" s="316">
        <v>0</v>
      </c>
      <c r="E50" s="268"/>
      <c r="F50" s="268"/>
      <c r="G50" s="268" t="s">
        <v>535</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9" t="s">
        <v>147</v>
      </c>
      <c r="B51" s="270" t="s">
        <v>144</v>
      </c>
      <c r="C51" s="268" t="s">
        <v>535</v>
      </c>
      <c r="D51" s="316">
        <v>0</v>
      </c>
      <c r="E51" s="268"/>
      <c r="F51" s="268"/>
      <c r="G51" s="268" t="s">
        <v>535</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x14ac:dyDescent="0.25">
      <c r="A52" s="269" t="s">
        <v>145</v>
      </c>
      <c r="B52" s="270" t="s">
        <v>142</v>
      </c>
      <c r="C52" s="268" t="s">
        <v>535</v>
      </c>
      <c r="D52" s="316">
        <v>0</v>
      </c>
      <c r="E52" s="268"/>
      <c r="F52" s="268"/>
      <c r="G52" s="268" t="s">
        <v>535</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9" t="s">
        <v>143</v>
      </c>
      <c r="B53" s="270" t="s">
        <v>498</v>
      </c>
      <c r="C53" s="268" t="s">
        <v>535</v>
      </c>
      <c r="D53" s="316">
        <v>0</v>
      </c>
      <c r="E53" s="268"/>
      <c r="F53" s="268"/>
      <c r="G53" s="268" t="s">
        <v>535</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9" t="s">
        <v>141</v>
      </c>
      <c r="B54" s="270" t="s">
        <v>499</v>
      </c>
      <c r="C54" s="268" t="s">
        <v>535</v>
      </c>
      <c r="D54" s="316">
        <v>0</v>
      </c>
      <c r="E54" s="268"/>
      <c r="F54" s="268"/>
      <c r="G54" s="268" t="s">
        <v>535</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9" t="s">
        <v>510</v>
      </c>
      <c r="B55" s="270" t="s">
        <v>500</v>
      </c>
      <c r="C55" s="268" t="s">
        <v>535</v>
      </c>
      <c r="D55" s="316">
        <v>0</v>
      </c>
      <c r="E55" s="268"/>
      <c r="F55" s="268"/>
      <c r="G55" s="268" t="s">
        <v>535</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9" t="s">
        <v>511</v>
      </c>
      <c r="B56" s="270" t="s">
        <v>501</v>
      </c>
      <c r="C56" s="268" t="s">
        <v>535</v>
      </c>
      <c r="D56" s="316">
        <v>0</v>
      </c>
      <c r="E56" s="268"/>
      <c r="F56" s="268"/>
      <c r="G56" s="268" t="s">
        <v>535</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9" t="s">
        <v>512</v>
      </c>
      <c r="B57" s="270" t="s">
        <v>503</v>
      </c>
      <c r="C57" s="268" t="s">
        <v>535</v>
      </c>
      <c r="D57" s="316">
        <v>0</v>
      </c>
      <c r="E57" s="268"/>
      <c r="F57" s="268"/>
      <c r="G57" s="268" t="s">
        <v>535</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9" t="s">
        <v>513</v>
      </c>
      <c r="B58" s="270" t="s">
        <v>505</v>
      </c>
      <c r="C58" s="268" t="s">
        <v>535</v>
      </c>
      <c r="D58" s="316">
        <v>0</v>
      </c>
      <c r="E58" s="268"/>
      <c r="F58" s="268"/>
      <c r="G58" s="268" t="s">
        <v>535</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x14ac:dyDescent="0.25">
      <c r="A59" s="269" t="s">
        <v>514</v>
      </c>
      <c r="B59" s="270" t="s">
        <v>507</v>
      </c>
      <c r="C59" s="268" t="s">
        <v>535</v>
      </c>
      <c r="D59" s="316">
        <v>0</v>
      </c>
      <c r="E59" s="268"/>
      <c r="F59" s="268"/>
      <c r="G59" s="268" t="s">
        <v>535</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9" t="s">
        <v>515</v>
      </c>
      <c r="B60" s="270" t="s">
        <v>509</v>
      </c>
      <c r="C60" s="268" t="s">
        <v>535</v>
      </c>
      <c r="D60" s="316">
        <v>0</v>
      </c>
      <c r="E60" s="268"/>
      <c r="F60" s="268"/>
      <c r="G60" s="268" t="s">
        <v>535</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6" t="s">
        <v>59</v>
      </c>
      <c r="B61" s="267" t="s">
        <v>140</v>
      </c>
      <c r="C61" s="268" t="s">
        <v>535</v>
      </c>
      <c r="D61" s="316">
        <v>0</v>
      </c>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v>0</v>
      </c>
      <c r="AC61" s="268">
        <v>0</v>
      </c>
    </row>
    <row r="62" spans="1:29" x14ac:dyDescent="0.25">
      <c r="A62" s="269" t="s">
        <v>139</v>
      </c>
      <c r="B62" s="270" t="s">
        <v>138</v>
      </c>
      <c r="C62" s="268" t="s">
        <v>535</v>
      </c>
      <c r="D62" s="316">
        <v>0</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68">
        <v>0</v>
      </c>
      <c r="AC62" s="268">
        <v>0</v>
      </c>
    </row>
    <row r="63" spans="1:29" x14ac:dyDescent="0.25">
      <c r="A63" s="269" t="s">
        <v>137</v>
      </c>
      <c r="B63" s="270" t="s">
        <v>130</v>
      </c>
      <c r="C63" s="268" t="s">
        <v>535</v>
      </c>
      <c r="D63" s="316">
        <v>0</v>
      </c>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136</v>
      </c>
      <c r="B64" s="272" t="s">
        <v>129</v>
      </c>
      <c r="C64" s="268" t="s">
        <v>535</v>
      </c>
      <c r="D64" s="316">
        <v>0</v>
      </c>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135</v>
      </c>
      <c r="B65" s="272" t="s">
        <v>128</v>
      </c>
      <c r="C65" s="268" t="s">
        <v>535</v>
      </c>
      <c r="D65" s="316">
        <v>0</v>
      </c>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ht="54" customHeight="1" x14ac:dyDescent="0.25">
      <c r="A66" s="269" t="s">
        <v>134</v>
      </c>
      <c r="B66" s="272" t="s">
        <v>131</v>
      </c>
      <c r="C66" s="268" t="s">
        <v>535</v>
      </c>
      <c r="D66" s="316">
        <v>0</v>
      </c>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133</v>
      </c>
      <c r="B67" s="272" t="s">
        <v>516</v>
      </c>
      <c r="C67" s="268" t="s">
        <v>535</v>
      </c>
      <c r="D67" s="316">
        <v>0</v>
      </c>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ht="50.25" customHeight="1" x14ac:dyDescent="0.25">
      <c r="A68" s="269" t="s">
        <v>517</v>
      </c>
      <c r="B68" s="272" t="s">
        <v>518</v>
      </c>
      <c r="C68" s="268" t="s">
        <v>535</v>
      </c>
      <c r="D68" s="316">
        <v>0</v>
      </c>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519</v>
      </c>
      <c r="B69" s="272" t="s">
        <v>520</v>
      </c>
      <c r="C69" s="268" t="s">
        <v>535</v>
      </c>
      <c r="D69" s="316">
        <v>0</v>
      </c>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ht="36.75" customHeight="1" x14ac:dyDescent="0.25">
      <c r="A70" s="269" t="s">
        <v>521</v>
      </c>
      <c r="B70" s="272" t="s">
        <v>522</v>
      </c>
      <c r="C70" s="268" t="s">
        <v>535</v>
      </c>
      <c r="D70" s="316">
        <v>0</v>
      </c>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523</v>
      </c>
      <c r="B71" s="272" t="s">
        <v>524</v>
      </c>
      <c r="C71" s="268" t="s">
        <v>535</v>
      </c>
      <c r="D71" s="316">
        <v>0</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ht="51" customHeight="1" x14ac:dyDescent="0.25">
      <c r="A72" s="269" t="s">
        <v>525</v>
      </c>
      <c r="B72" s="272" t="s">
        <v>526</v>
      </c>
      <c r="C72" s="268" t="s">
        <v>535</v>
      </c>
      <c r="D72" s="316">
        <v>0</v>
      </c>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ht="32.25" customHeight="1" x14ac:dyDescent="0.25">
      <c r="A73" s="269" t="s">
        <v>527</v>
      </c>
      <c r="B73" s="272" t="s">
        <v>528</v>
      </c>
      <c r="C73" s="268" t="s">
        <v>535</v>
      </c>
      <c r="D73" s="316">
        <v>0</v>
      </c>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51.75" customHeight="1" x14ac:dyDescent="0.25">
      <c r="A74" s="266" t="s">
        <v>58</v>
      </c>
      <c r="B74" s="273" t="s">
        <v>227</v>
      </c>
      <c r="C74" s="268" t="s">
        <v>535</v>
      </c>
      <c r="D74" s="316">
        <v>0</v>
      </c>
      <c r="E74" s="268"/>
      <c r="F74" s="268"/>
      <c r="G74" s="268"/>
      <c r="H74" s="268"/>
      <c r="I74" s="268"/>
      <c r="J74" s="268"/>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ht="21.75" customHeight="1" x14ac:dyDescent="0.25">
      <c r="A75" s="266" t="s">
        <v>56</v>
      </c>
      <c r="B75" s="267" t="s">
        <v>132</v>
      </c>
      <c r="C75" s="268" t="s">
        <v>535</v>
      </c>
      <c r="D75" s="316">
        <v>0</v>
      </c>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v>0</v>
      </c>
    </row>
    <row r="76" spans="1:29" ht="23.25" customHeight="1" x14ac:dyDescent="0.25">
      <c r="A76" s="269" t="s">
        <v>222</v>
      </c>
      <c r="B76" s="272" t="s">
        <v>496</v>
      </c>
      <c r="C76" s="268" t="s">
        <v>535</v>
      </c>
      <c r="D76" s="316">
        <v>0</v>
      </c>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18.75" customHeight="1" x14ac:dyDescent="0.25">
      <c r="A77" s="269" t="s">
        <v>223</v>
      </c>
      <c r="B77" s="272" t="s">
        <v>148</v>
      </c>
      <c r="C77" s="268" t="s">
        <v>535</v>
      </c>
      <c r="D77" s="316">
        <v>0</v>
      </c>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224</v>
      </c>
      <c r="B78" s="270" t="s">
        <v>497</v>
      </c>
      <c r="C78" s="268" t="s">
        <v>535</v>
      </c>
      <c r="D78" s="316">
        <v>0</v>
      </c>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225</v>
      </c>
      <c r="B79" s="270" t="s">
        <v>498</v>
      </c>
      <c r="C79" s="268" t="s">
        <v>535</v>
      </c>
      <c r="D79" s="316">
        <v>0</v>
      </c>
      <c r="E79" s="268"/>
      <c r="F79" s="268"/>
      <c r="G79" s="268">
        <v>0</v>
      </c>
      <c r="H79" s="268">
        <v>0</v>
      </c>
      <c r="I79" s="275"/>
      <c r="J79" s="268">
        <v>0</v>
      </c>
      <c r="K79" s="274"/>
      <c r="L79" s="268">
        <v>0</v>
      </c>
      <c r="M79" s="274"/>
      <c r="N79" s="268">
        <v>0</v>
      </c>
      <c r="O79" s="274"/>
      <c r="P79" s="268">
        <v>0</v>
      </c>
      <c r="Q79" s="274"/>
      <c r="R79" s="268">
        <v>0</v>
      </c>
      <c r="S79" s="274"/>
      <c r="T79" s="268">
        <v>0</v>
      </c>
      <c r="U79" s="274"/>
      <c r="V79" s="268">
        <v>0</v>
      </c>
      <c r="W79" s="274"/>
      <c r="X79" s="268">
        <v>0</v>
      </c>
      <c r="Y79" s="274"/>
      <c r="Z79" s="268">
        <v>0</v>
      </c>
      <c r="AA79" s="274"/>
      <c r="AB79" s="268">
        <v>0</v>
      </c>
      <c r="AC79" s="268">
        <v>0</v>
      </c>
    </row>
    <row r="80" spans="1:29" x14ac:dyDescent="0.25">
      <c r="A80" s="269" t="s">
        <v>226</v>
      </c>
      <c r="B80" s="270" t="s">
        <v>499</v>
      </c>
      <c r="C80" s="268" t="s">
        <v>535</v>
      </c>
      <c r="D80" s="316">
        <v>0</v>
      </c>
      <c r="E80" s="268"/>
      <c r="F80" s="268"/>
      <c r="G80" s="268">
        <v>0</v>
      </c>
      <c r="H80" s="268">
        <v>0</v>
      </c>
      <c r="I80" s="275"/>
      <c r="J80" s="268">
        <v>0</v>
      </c>
      <c r="K80" s="274"/>
      <c r="L80" s="268">
        <v>0</v>
      </c>
      <c r="M80" s="274"/>
      <c r="N80" s="268">
        <v>0</v>
      </c>
      <c r="O80" s="274"/>
      <c r="P80" s="268">
        <v>0</v>
      </c>
      <c r="Q80" s="274"/>
      <c r="R80" s="268">
        <v>0</v>
      </c>
      <c r="S80" s="274"/>
      <c r="T80" s="268">
        <v>0</v>
      </c>
      <c r="U80" s="274"/>
      <c r="V80" s="268">
        <v>0</v>
      </c>
      <c r="W80" s="274"/>
      <c r="X80" s="268">
        <v>0</v>
      </c>
      <c r="Y80" s="274"/>
      <c r="Z80" s="268">
        <v>0</v>
      </c>
      <c r="AA80" s="274"/>
      <c r="AB80" s="268">
        <v>0</v>
      </c>
      <c r="AC80" s="268">
        <v>0</v>
      </c>
    </row>
    <row r="81" spans="1:29" x14ac:dyDescent="0.25">
      <c r="A81" s="269" t="s">
        <v>529</v>
      </c>
      <c r="B81" s="270" t="s">
        <v>500</v>
      </c>
      <c r="C81" s="268" t="s">
        <v>535</v>
      </c>
      <c r="D81" s="316">
        <v>0</v>
      </c>
      <c r="E81" s="268"/>
      <c r="F81" s="268"/>
      <c r="G81" s="268">
        <v>0</v>
      </c>
      <c r="H81" s="268">
        <v>0</v>
      </c>
      <c r="I81" s="275"/>
      <c r="J81" s="268">
        <v>0</v>
      </c>
      <c r="K81" s="274"/>
      <c r="L81" s="268">
        <v>0</v>
      </c>
      <c r="M81" s="274"/>
      <c r="N81" s="268">
        <v>0</v>
      </c>
      <c r="O81" s="274"/>
      <c r="P81" s="268">
        <v>0</v>
      </c>
      <c r="Q81" s="274"/>
      <c r="R81" s="268">
        <v>0</v>
      </c>
      <c r="S81" s="274"/>
      <c r="T81" s="268">
        <v>0</v>
      </c>
      <c r="U81" s="274"/>
      <c r="V81" s="268">
        <v>0</v>
      </c>
      <c r="W81" s="274"/>
      <c r="X81" s="268">
        <v>0</v>
      </c>
      <c r="Y81" s="274"/>
      <c r="Z81" s="268">
        <v>0</v>
      </c>
      <c r="AA81" s="274"/>
      <c r="AB81" s="268">
        <v>0</v>
      </c>
      <c r="AC81" s="268">
        <v>0</v>
      </c>
    </row>
    <row r="82" spans="1:29" x14ac:dyDescent="0.25">
      <c r="A82" s="269" t="s">
        <v>530</v>
      </c>
      <c r="B82" s="270" t="s">
        <v>501</v>
      </c>
      <c r="C82" s="268" t="s">
        <v>535</v>
      </c>
      <c r="D82" s="316">
        <v>0</v>
      </c>
      <c r="E82" s="268"/>
      <c r="F82" s="268"/>
      <c r="G82" s="268">
        <v>0</v>
      </c>
      <c r="H82" s="268">
        <v>0</v>
      </c>
      <c r="I82" s="275"/>
      <c r="J82" s="268">
        <v>0</v>
      </c>
      <c r="K82" s="274"/>
      <c r="L82" s="268">
        <v>0</v>
      </c>
      <c r="M82" s="274"/>
      <c r="N82" s="268">
        <v>0</v>
      </c>
      <c r="O82" s="274"/>
      <c r="P82" s="268">
        <v>0</v>
      </c>
      <c r="Q82" s="274"/>
      <c r="R82" s="268">
        <v>0</v>
      </c>
      <c r="S82" s="274"/>
      <c r="T82" s="268">
        <v>0</v>
      </c>
      <c r="U82" s="274"/>
      <c r="V82" s="268">
        <v>0</v>
      </c>
      <c r="W82" s="274"/>
      <c r="X82" s="268">
        <v>0</v>
      </c>
      <c r="Y82" s="274"/>
      <c r="Z82" s="268">
        <v>0</v>
      </c>
      <c r="AA82" s="274"/>
      <c r="AB82" s="268">
        <v>0</v>
      </c>
      <c r="AC82" s="268">
        <v>0</v>
      </c>
    </row>
    <row r="83" spans="1:29" x14ac:dyDescent="0.25">
      <c r="A83" s="269" t="s">
        <v>531</v>
      </c>
      <c r="B83" s="270" t="s">
        <v>503</v>
      </c>
      <c r="C83" s="268" t="s">
        <v>535</v>
      </c>
      <c r="D83" s="316">
        <v>0</v>
      </c>
      <c r="E83" s="268"/>
      <c r="F83" s="268"/>
      <c r="G83" s="268">
        <v>0</v>
      </c>
      <c r="H83" s="268">
        <v>0</v>
      </c>
      <c r="I83" s="275"/>
      <c r="J83" s="268">
        <v>0</v>
      </c>
      <c r="K83" s="274"/>
      <c r="L83" s="268">
        <v>0</v>
      </c>
      <c r="M83" s="274"/>
      <c r="N83" s="268">
        <v>0</v>
      </c>
      <c r="O83" s="274"/>
      <c r="P83" s="268">
        <v>0</v>
      </c>
      <c r="Q83" s="274"/>
      <c r="R83" s="268">
        <v>0</v>
      </c>
      <c r="S83" s="274"/>
      <c r="T83" s="268">
        <v>0</v>
      </c>
      <c r="U83" s="274"/>
      <c r="V83" s="268">
        <v>0</v>
      </c>
      <c r="W83" s="274"/>
      <c r="X83" s="268">
        <v>0</v>
      </c>
      <c r="Y83" s="274"/>
      <c r="Z83" s="268">
        <v>0</v>
      </c>
      <c r="AA83" s="274"/>
      <c r="AB83" s="268">
        <v>0</v>
      </c>
      <c r="AC83" s="268">
        <v>0</v>
      </c>
    </row>
    <row r="84" spans="1:29" x14ac:dyDescent="0.25">
      <c r="A84" s="269" t="s">
        <v>532</v>
      </c>
      <c r="B84" s="270" t="s">
        <v>505</v>
      </c>
      <c r="C84" s="268" t="s">
        <v>535</v>
      </c>
      <c r="D84" s="316">
        <v>0</v>
      </c>
      <c r="E84" s="268"/>
      <c r="F84" s="268"/>
      <c r="G84" s="268">
        <v>0</v>
      </c>
      <c r="H84" s="268">
        <v>0</v>
      </c>
      <c r="I84" s="275"/>
      <c r="J84" s="268">
        <v>0</v>
      </c>
      <c r="K84" s="274"/>
      <c r="L84" s="268">
        <v>0</v>
      </c>
      <c r="M84" s="274"/>
      <c r="N84" s="268">
        <v>0</v>
      </c>
      <c r="O84" s="274"/>
      <c r="P84" s="268">
        <v>0</v>
      </c>
      <c r="Q84" s="274"/>
      <c r="R84" s="268">
        <v>0</v>
      </c>
      <c r="S84" s="274"/>
      <c r="T84" s="268">
        <v>0</v>
      </c>
      <c r="U84" s="274"/>
      <c r="V84" s="268">
        <v>0</v>
      </c>
      <c r="W84" s="274"/>
      <c r="X84" s="268">
        <v>0</v>
      </c>
      <c r="Y84" s="274"/>
      <c r="Z84" s="268">
        <v>0</v>
      </c>
      <c r="AA84" s="274"/>
      <c r="AB84" s="268">
        <v>0</v>
      </c>
      <c r="AC84" s="268">
        <v>0</v>
      </c>
    </row>
    <row r="85" spans="1:29" x14ac:dyDescent="0.25">
      <c r="A85" s="269" t="s">
        <v>533</v>
      </c>
      <c r="B85" s="270" t="s">
        <v>507</v>
      </c>
      <c r="C85" s="268" t="s">
        <v>535</v>
      </c>
      <c r="D85" s="316">
        <v>0</v>
      </c>
      <c r="E85" s="268"/>
      <c r="F85" s="268"/>
      <c r="G85" s="268">
        <v>0</v>
      </c>
      <c r="H85" s="268">
        <v>0</v>
      </c>
      <c r="I85" s="275"/>
      <c r="J85" s="268">
        <v>0</v>
      </c>
      <c r="K85" s="274"/>
      <c r="L85" s="268">
        <v>0</v>
      </c>
      <c r="M85" s="274"/>
      <c r="N85" s="268">
        <v>0</v>
      </c>
      <c r="O85" s="274"/>
      <c r="P85" s="268">
        <v>0</v>
      </c>
      <c r="Q85" s="274"/>
      <c r="R85" s="268">
        <v>0</v>
      </c>
      <c r="S85" s="274"/>
      <c r="T85" s="268">
        <v>0</v>
      </c>
      <c r="U85" s="274"/>
      <c r="V85" s="268">
        <v>0</v>
      </c>
      <c r="W85" s="274"/>
      <c r="X85" s="268">
        <v>0</v>
      </c>
      <c r="Y85" s="274"/>
      <c r="Z85" s="268">
        <v>0</v>
      </c>
      <c r="AA85" s="274"/>
      <c r="AB85" s="268">
        <v>0</v>
      </c>
      <c r="AC85" s="268">
        <v>0</v>
      </c>
    </row>
    <row r="86" spans="1:29" x14ac:dyDescent="0.25">
      <c r="A86" s="269" t="s">
        <v>534</v>
      </c>
      <c r="B86" s="270" t="s">
        <v>509</v>
      </c>
      <c r="C86" s="268" t="s">
        <v>535</v>
      </c>
      <c r="D86" s="316">
        <v>0</v>
      </c>
      <c r="E86" s="268"/>
      <c r="F86" s="268"/>
      <c r="G86" s="268">
        <v>0</v>
      </c>
      <c r="H86" s="268">
        <v>0</v>
      </c>
      <c r="I86" s="275"/>
      <c r="J86" s="268">
        <v>0</v>
      </c>
      <c r="K86" s="274"/>
      <c r="L86" s="268">
        <v>0</v>
      </c>
      <c r="M86" s="274"/>
      <c r="N86" s="268">
        <v>0</v>
      </c>
      <c r="O86" s="274"/>
      <c r="P86" s="268">
        <v>0</v>
      </c>
      <c r="Q86" s="274"/>
      <c r="R86" s="268">
        <v>0</v>
      </c>
      <c r="S86" s="274"/>
      <c r="T86" s="268">
        <v>0</v>
      </c>
      <c r="U86" s="274"/>
      <c r="V86" s="268">
        <v>0</v>
      </c>
      <c r="W86" s="274"/>
      <c r="X86" s="268">
        <v>0</v>
      </c>
      <c r="Y86" s="274"/>
      <c r="Z86" s="268">
        <v>0</v>
      </c>
      <c r="AA86" s="274"/>
      <c r="AB86" s="268">
        <v>0</v>
      </c>
      <c r="AC86" s="26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A4:AC4"/>
    <mergeCell ref="A6:AC6"/>
    <mergeCell ref="A8:AC8"/>
    <mergeCell ref="A9:AC9"/>
    <mergeCell ref="A11:AB11"/>
    <mergeCell ref="A14:AC14"/>
    <mergeCell ref="A15:AC15"/>
    <mergeCell ref="A16:G16"/>
    <mergeCell ref="A18:AC18"/>
    <mergeCell ref="L20:O20"/>
    <mergeCell ref="P20:S20"/>
    <mergeCell ref="A20:A22"/>
    <mergeCell ref="B20:B22"/>
    <mergeCell ref="C20:D21"/>
    <mergeCell ref="E20:F21"/>
    <mergeCell ref="G20:G22"/>
    <mergeCell ref="T20:W20"/>
    <mergeCell ref="X20:AA20"/>
    <mergeCell ref="AB20:AC21"/>
    <mergeCell ref="H21:I21"/>
    <mergeCell ref="J21:K21"/>
    <mergeCell ref="V21:W21"/>
    <mergeCell ref="X21:Y21"/>
    <mergeCell ref="Z21:AA21"/>
    <mergeCell ref="H20:K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70" zoomScaleSheetLayoutView="70" workbookViewId="0">
      <selection activeCell="A12" sqref="A12:AV12"/>
    </sheetView>
  </sheetViews>
  <sheetFormatPr defaultColWidth="9.140625" defaultRowHeight="15" x14ac:dyDescent="0.25"/>
  <cols>
    <col min="1" max="1" width="14.7109375" style="16" customWidth="1"/>
    <col min="2" max="2" width="17.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4" t="str">
        <f>'6.2. Паспорт фин осв ввод '!A11:G11</f>
        <v>M_TP3400.PS.0051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4" t="str">
        <f>'6.2. Паспорт фин осв ввод '!A14:G14</f>
        <v>Реконструкция ПС 110/35/10 кВ Велижаны (монтаж системы охраны периметра)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8"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8" customFormat="1" ht="15.75" thickBot="1" x14ac:dyDescent="0.3">
      <c r="A21" s="407" t="s">
        <v>430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18" customFormat="1" ht="58.5" customHeight="1" x14ac:dyDescent="0.25">
      <c r="A22" s="408" t="s">
        <v>52</v>
      </c>
      <c r="B22" s="412" t="s">
        <v>24</v>
      </c>
      <c r="C22" s="410" t="s">
        <v>51</v>
      </c>
      <c r="D22" s="410" t="s">
        <v>50</v>
      </c>
      <c r="E22" s="414" t="s">
        <v>441</v>
      </c>
      <c r="F22" s="415"/>
      <c r="G22" s="415"/>
      <c r="H22" s="415"/>
      <c r="I22" s="415"/>
      <c r="J22" s="415"/>
      <c r="K22" s="415"/>
      <c r="L22" s="416"/>
      <c r="M22" s="410" t="s">
        <v>49</v>
      </c>
      <c r="N22" s="410" t="s">
        <v>48</v>
      </c>
      <c r="O22" s="410" t="s">
        <v>47</v>
      </c>
      <c r="P22" s="417" t="s">
        <v>235</v>
      </c>
      <c r="Q22" s="417" t="s">
        <v>46</v>
      </c>
      <c r="R22" s="417" t="s">
        <v>45</v>
      </c>
      <c r="S22" s="417" t="s">
        <v>44</v>
      </c>
      <c r="T22" s="417"/>
      <c r="U22" s="420" t="s">
        <v>43</v>
      </c>
      <c r="V22" s="420" t="s">
        <v>42</v>
      </c>
      <c r="W22" s="417" t="s">
        <v>41</v>
      </c>
      <c r="X22" s="417" t="s">
        <v>40</v>
      </c>
      <c r="Y22" s="417" t="s">
        <v>39</v>
      </c>
      <c r="Z22" s="43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18" customFormat="1" ht="64.5" customHeight="1" x14ac:dyDescent="0.25">
      <c r="A23" s="409"/>
      <c r="B23" s="413"/>
      <c r="C23" s="411"/>
      <c r="D23" s="411"/>
      <c r="E23" s="422" t="s">
        <v>23</v>
      </c>
      <c r="F23" s="429" t="s">
        <v>131</v>
      </c>
      <c r="G23" s="429" t="s">
        <v>130</v>
      </c>
      <c r="H23" s="429" t="s">
        <v>129</v>
      </c>
      <c r="I23" s="433" t="s">
        <v>353</v>
      </c>
      <c r="J23" s="433" t="s">
        <v>354</v>
      </c>
      <c r="K23" s="433" t="s">
        <v>355</v>
      </c>
      <c r="L23" s="429" t="s">
        <v>80</v>
      </c>
      <c r="M23" s="411"/>
      <c r="N23" s="411"/>
      <c r="O23" s="411"/>
      <c r="P23" s="418"/>
      <c r="Q23" s="418"/>
      <c r="R23" s="418"/>
      <c r="S23" s="431" t="s">
        <v>2</v>
      </c>
      <c r="T23" s="431" t="s">
        <v>11</v>
      </c>
      <c r="U23" s="421"/>
      <c r="V23" s="421"/>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6"/>
    </row>
    <row r="24" spans="1:48" s="18" customFormat="1" ht="96.75" customHeight="1" x14ac:dyDescent="0.25">
      <c r="A24" s="409"/>
      <c r="B24" s="413"/>
      <c r="C24" s="411"/>
      <c r="D24" s="411"/>
      <c r="E24" s="428"/>
      <c r="F24" s="430"/>
      <c r="G24" s="430"/>
      <c r="H24" s="430"/>
      <c r="I24" s="434"/>
      <c r="J24" s="434"/>
      <c r="K24" s="434"/>
      <c r="L24" s="430"/>
      <c r="M24" s="411"/>
      <c r="N24" s="411"/>
      <c r="O24" s="411"/>
      <c r="P24" s="419"/>
      <c r="Q24" s="419"/>
      <c r="R24" s="419"/>
      <c r="S24" s="432"/>
      <c r="T24" s="432"/>
      <c r="U24" s="422"/>
      <c r="V24" s="422"/>
      <c r="W24" s="419"/>
      <c r="X24" s="419"/>
      <c r="Y24" s="419"/>
      <c r="Z24" s="419"/>
      <c r="AA24" s="419"/>
      <c r="AB24" s="419"/>
      <c r="AC24" s="419"/>
      <c r="AD24" s="419"/>
      <c r="AE24" s="419"/>
      <c r="AF24" s="70" t="s">
        <v>13</v>
      </c>
      <c r="AG24" s="70" t="s">
        <v>12</v>
      </c>
      <c r="AH24" s="71" t="s">
        <v>2</v>
      </c>
      <c r="AI24" s="71" t="s">
        <v>11</v>
      </c>
      <c r="AJ24" s="411"/>
      <c r="AK24" s="411"/>
      <c r="AL24" s="411"/>
      <c r="AM24" s="411"/>
      <c r="AN24" s="411"/>
      <c r="AO24" s="411"/>
      <c r="AP24" s="411"/>
      <c r="AQ24" s="424"/>
      <c r="AR24" s="419"/>
      <c r="AS24" s="419"/>
      <c r="AT24" s="419"/>
      <c r="AU24" s="419"/>
      <c r="AV24" s="42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3" customFormat="1" ht="105" x14ac:dyDescent="0.25">
      <c r="A26" s="294" t="s">
        <v>546</v>
      </c>
      <c r="B26" s="295" t="s">
        <v>593</v>
      </c>
      <c r="C26" s="318" t="s">
        <v>592</v>
      </c>
      <c r="D26" s="294" t="s">
        <v>547</v>
      </c>
      <c r="E26" s="296" t="s">
        <v>481</v>
      </c>
      <c r="F26" s="296" t="s">
        <v>481</v>
      </c>
      <c r="G26" s="296" t="s">
        <v>481</v>
      </c>
      <c r="H26" s="296" t="s">
        <v>481</v>
      </c>
      <c r="I26" s="296" t="s">
        <v>481</v>
      </c>
      <c r="J26" s="296" t="s">
        <v>481</v>
      </c>
      <c r="K26" s="296" t="s">
        <v>481</v>
      </c>
      <c r="L26" s="296" t="s">
        <v>481</v>
      </c>
      <c r="M26" s="295" t="s">
        <v>548</v>
      </c>
      <c r="N26" s="297" t="s">
        <v>591</v>
      </c>
      <c r="O26" s="295" t="s">
        <v>593</v>
      </c>
      <c r="P26" s="298">
        <v>35164</v>
      </c>
      <c r="Q26" s="295" t="s">
        <v>549</v>
      </c>
      <c r="R26" s="298">
        <v>35164</v>
      </c>
      <c r="S26" s="295" t="s">
        <v>550</v>
      </c>
      <c r="T26" s="295" t="s">
        <v>551</v>
      </c>
      <c r="U26" s="295">
        <v>3</v>
      </c>
      <c r="V26" s="295">
        <v>3</v>
      </c>
      <c r="W26" s="295" t="s">
        <v>552</v>
      </c>
      <c r="X26" s="299">
        <v>33517</v>
      </c>
      <c r="Y26" s="295"/>
      <c r="Z26" s="295">
        <v>1</v>
      </c>
      <c r="AA26" s="298">
        <v>33000</v>
      </c>
      <c r="AB26" s="298">
        <v>33000</v>
      </c>
      <c r="AC26" s="295" t="s">
        <v>552</v>
      </c>
      <c r="AD26" s="298">
        <v>39600</v>
      </c>
      <c r="AE26" s="298">
        <v>39600</v>
      </c>
      <c r="AF26" s="300" t="s">
        <v>553</v>
      </c>
      <c r="AG26" s="295" t="s">
        <v>554</v>
      </c>
      <c r="AH26" s="295" t="s">
        <v>555</v>
      </c>
      <c r="AI26" s="295" t="s">
        <v>556</v>
      </c>
      <c r="AJ26" s="295" t="s">
        <v>557</v>
      </c>
      <c r="AK26" s="295" t="s">
        <v>558</v>
      </c>
      <c r="AL26" s="295"/>
      <c r="AM26" s="295"/>
      <c r="AN26" s="295"/>
      <c r="AO26" s="300" t="s">
        <v>559</v>
      </c>
      <c r="AP26" s="295" t="s">
        <v>560</v>
      </c>
      <c r="AQ26" s="295" t="s">
        <v>560</v>
      </c>
      <c r="AR26" s="295" t="s">
        <v>560</v>
      </c>
      <c r="AS26" s="295" t="s">
        <v>560</v>
      </c>
      <c r="AT26" s="295" t="s">
        <v>561</v>
      </c>
      <c r="AU26" s="295"/>
      <c r="AV26" s="295" t="s">
        <v>562</v>
      </c>
    </row>
    <row r="27" spans="1:48" s="293" customFormat="1" ht="15.75" x14ac:dyDescent="0.25">
      <c r="A27" s="294" t="s">
        <v>559</v>
      </c>
      <c r="B27" s="295"/>
      <c r="C27" s="295"/>
      <c r="D27" s="297"/>
      <c r="E27" s="296"/>
      <c r="F27" s="296"/>
      <c r="G27" s="296"/>
      <c r="H27" s="296"/>
      <c r="I27" s="296"/>
      <c r="J27" s="296"/>
      <c r="K27" s="296"/>
      <c r="L27" s="296"/>
      <c r="M27" s="295" t="s">
        <v>559</v>
      </c>
      <c r="N27" s="297"/>
      <c r="O27" s="295"/>
      <c r="P27" s="298"/>
      <c r="Q27" s="295"/>
      <c r="R27" s="298"/>
      <c r="S27" s="295"/>
      <c r="T27" s="295"/>
      <c r="U27" s="295"/>
      <c r="V27" s="295"/>
      <c r="W27" s="295" t="s">
        <v>563</v>
      </c>
      <c r="X27" s="299">
        <v>0</v>
      </c>
      <c r="Y27" s="295" t="s">
        <v>563</v>
      </c>
      <c r="Z27" s="295"/>
      <c r="AA27" s="298"/>
      <c r="AB27" s="298"/>
      <c r="AC27" s="295"/>
      <c r="AD27" s="298"/>
      <c r="AE27" s="298"/>
      <c r="AF27" s="300" t="s">
        <v>559</v>
      </c>
      <c r="AG27" s="295"/>
      <c r="AH27" s="295"/>
      <c r="AI27" s="295"/>
      <c r="AJ27" s="295"/>
      <c r="AK27" s="295"/>
      <c r="AL27" s="295"/>
      <c r="AM27" s="295"/>
      <c r="AN27" s="295"/>
      <c r="AO27" s="300" t="s">
        <v>559</v>
      </c>
      <c r="AP27" s="295"/>
      <c r="AQ27" s="295"/>
      <c r="AR27" s="295"/>
      <c r="AS27" s="295"/>
      <c r="AT27" s="295"/>
      <c r="AU27" s="295"/>
      <c r="AV27" s="295"/>
    </row>
    <row r="28" spans="1:48" s="293" customFormat="1" ht="15.75" x14ac:dyDescent="0.25">
      <c r="A28" s="294" t="s">
        <v>559</v>
      </c>
      <c r="B28" s="295"/>
      <c r="C28" s="295"/>
      <c r="D28" s="297"/>
      <c r="E28" s="296"/>
      <c r="F28" s="296"/>
      <c r="G28" s="296"/>
      <c r="H28" s="296"/>
      <c r="I28" s="296"/>
      <c r="J28" s="296"/>
      <c r="K28" s="296"/>
      <c r="L28" s="296"/>
      <c r="M28" s="295" t="s">
        <v>559</v>
      </c>
      <c r="N28" s="297"/>
      <c r="O28" s="295"/>
      <c r="P28" s="298"/>
      <c r="Q28" s="295"/>
      <c r="R28" s="298"/>
      <c r="S28" s="295"/>
      <c r="T28" s="295"/>
      <c r="U28" s="295"/>
      <c r="V28" s="295"/>
      <c r="W28" s="295" t="s">
        <v>564</v>
      </c>
      <c r="X28" s="299">
        <v>35148</v>
      </c>
      <c r="Y28" s="295"/>
      <c r="Z28" s="295"/>
      <c r="AA28" s="298">
        <v>35148</v>
      </c>
      <c r="AB28" s="298"/>
      <c r="AC28" s="295"/>
      <c r="AD28" s="298"/>
      <c r="AE28" s="298"/>
      <c r="AF28" s="300" t="s">
        <v>559</v>
      </c>
      <c r="AG28" s="295"/>
      <c r="AH28" s="295"/>
      <c r="AI28" s="295"/>
      <c r="AJ28" s="295"/>
      <c r="AK28" s="295"/>
      <c r="AL28" s="295"/>
      <c r="AM28" s="295"/>
      <c r="AN28" s="295"/>
      <c r="AO28" s="300" t="s">
        <v>559</v>
      </c>
      <c r="AP28" s="295"/>
      <c r="AQ28" s="295"/>
      <c r="AR28" s="295"/>
      <c r="AS28" s="295"/>
      <c r="AT28" s="295"/>
      <c r="AU28" s="295"/>
      <c r="AV28"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F15" sqref="F1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2022 год</v>
      </c>
      <c r="B5" s="436"/>
      <c r="C5" s="37"/>
      <c r="D5" s="37"/>
      <c r="E5" s="37"/>
      <c r="F5" s="37"/>
      <c r="G5" s="37"/>
      <c r="H5" s="37"/>
    </row>
    <row r="6" spans="1:8" ht="18.75" x14ac:dyDescent="0.3">
      <c r="A6" s="66"/>
      <c r="B6" s="66"/>
      <c r="C6" s="66"/>
      <c r="D6" s="66"/>
      <c r="E6" s="66"/>
      <c r="F6" s="66"/>
      <c r="G6" s="66"/>
      <c r="H6" s="66"/>
    </row>
    <row r="7" spans="1:8" ht="18.75" x14ac:dyDescent="0.25">
      <c r="A7" s="371" t="s">
        <v>9</v>
      </c>
      <c r="B7" s="371"/>
      <c r="C7" s="65"/>
      <c r="D7" s="65"/>
      <c r="E7" s="65"/>
      <c r="F7" s="65"/>
      <c r="G7" s="65"/>
      <c r="H7" s="65"/>
    </row>
    <row r="8" spans="1:8" ht="18.75" x14ac:dyDescent="0.25">
      <c r="A8" s="65"/>
      <c r="B8" s="65"/>
      <c r="C8" s="65"/>
      <c r="D8" s="65"/>
      <c r="E8" s="65"/>
      <c r="F8" s="65"/>
      <c r="G8" s="65"/>
      <c r="H8" s="65"/>
    </row>
    <row r="9" spans="1:8" x14ac:dyDescent="0.25">
      <c r="A9" s="364" t="str">
        <f>'1. паспорт местоположение'!A9:C9</f>
        <v>АО Россети Тюмень</v>
      </c>
      <c r="B9" s="364"/>
      <c r="C9" s="63"/>
      <c r="D9" s="63"/>
      <c r="E9" s="63"/>
      <c r="F9" s="63"/>
      <c r="G9" s="63"/>
      <c r="H9" s="63"/>
    </row>
    <row r="10" spans="1:8" x14ac:dyDescent="0.25">
      <c r="A10" s="365" t="s">
        <v>8</v>
      </c>
      <c r="B10" s="365"/>
      <c r="C10" s="64"/>
      <c r="D10" s="64"/>
      <c r="E10" s="64"/>
      <c r="F10" s="64"/>
      <c r="G10" s="64"/>
      <c r="H10" s="64"/>
    </row>
    <row r="11" spans="1:8" ht="18.75" x14ac:dyDescent="0.25">
      <c r="A11" s="65"/>
      <c r="B11" s="65"/>
      <c r="C11" s="65"/>
      <c r="D11" s="65"/>
      <c r="E11" s="65"/>
      <c r="F11" s="65"/>
      <c r="G11" s="65"/>
      <c r="H11" s="65"/>
    </row>
    <row r="12" spans="1:8" ht="30.75" customHeight="1" x14ac:dyDescent="0.25">
      <c r="A12" s="364" t="str">
        <f>'7. Паспорт отчет о закупке'!A12:AV12</f>
        <v>M_TP3400.PS.0051</v>
      </c>
      <c r="B12" s="364"/>
      <c r="C12" s="63"/>
      <c r="D12" s="63"/>
      <c r="E12" s="63"/>
      <c r="F12" s="63"/>
      <c r="G12" s="63"/>
      <c r="H12" s="63"/>
    </row>
    <row r="13" spans="1:8" x14ac:dyDescent="0.25">
      <c r="A13" s="365" t="s">
        <v>7</v>
      </c>
      <c r="B13" s="365"/>
      <c r="C13" s="64"/>
      <c r="D13" s="64"/>
      <c r="E13" s="64"/>
      <c r="F13" s="64"/>
      <c r="G13" s="64"/>
      <c r="H13" s="64"/>
    </row>
    <row r="14" spans="1:8" ht="18.75" x14ac:dyDescent="0.25">
      <c r="A14" s="10"/>
      <c r="B14" s="10"/>
      <c r="C14" s="10"/>
      <c r="D14" s="10"/>
      <c r="E14" s="10"/>
      <c r="F14" s="10"/>
      <c r="G14" s="10"/>
      <c r="H14" s="10"/>
    </row>
    <row r="15" spans="1:8" ht="40.5" customHeight="1" x14ac:dyDescent="0.25">
      <c r="A15" s="440" t="str">
        <f>'7. Паспорт отчет о закупке'!A15:AV15</f>
        <v>Реконструкция ПС 110/35/10 кВ Велижаны (монтаж системы охраны периметра)</v>
      </c>
      <c r="B15" s="440"/>
      <c r="C15" s="63"/>
      <c r="D15" s="63"/>
      <c r="E15" s="63"/>
      <c r="F15" s="63"/>
      <c r="G15" s="63"/>
      <c r="H15" s="63"/>
    </row>
    <row r="16" spans="1:8" x14ac:dyDescent="0.25">
      <c r="A16" s="365" t="s">
        <v>6</v>
      </c>
      <c r="B16" s="365"/>
      <c r="C16" s="64"/>
      <c r="D16" s="64"/>
      <c r="E16" s="64"/>
      <c r="F16" s="64"/>
      <c r="G16" s="64"/>
      <c r="H16" s="64"/>
    </row>
    <row r="17" spans="1:2" x14ac:dyDescent="0.25">
      <c r="B17" s="40"/>
    </row>
    <row r="18" spans="1:2" ht="33.75" customHeight="1" x14ac:dyDescent="0.25">
      <c r="A18" s="441" t="s">
        <v>431</v>
      </c>
      <c r="B18" s="442"/>
    </row>
    <row r="19" spans="1:2" x14ac:dyDescent="0.25">
      <c r="B19" s="27"/>
    </row>
    <row r="20" spans="1:2" ht="16.5" thickBot="1" x14ac:dyDescent="0.3">
      <c r="B20" s="41"/>
    </row>
    <row r="21" spans="1:2" ht="77.25" customHeight="1" thickBot="1" x14ac:dyDescent="0.3">
      <c r="A21" s="42" t="s">
        <v>311</v>
      </c>
      <c r="B21" s="43" t="str">
        <f>A15</f>
        <v>Реконструкция ПС 110/35/10 кВ Велижаны (монтаж системы охраны периметра)</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476</v>
      </c>
      <c r="B27" s="94" t="s">
        <v>535</v>
      </c>
    </row>
    <row r="28" spans="1:2" ht="30.75" thickBot="1" x14ac:dyDescent="0.3">
      <c r="A28" s="49" t="s">
        <v>316</v>
      </c>
      <c r="B28" s="49"/>
    </row>
    <row r="29" spans="1:2" ht="28.5" x14ac:dyDescent="0.25">
      <c r="A29" s="277" t="s">
        <v>317</v>
      </c>
      <c r="B29" s="278">
        <v>39.6</v>
      </c>
    </row>
    <row r="30" spans="1:2" ht="28.5" x14ac:dyDescent="0.25">
      <c r="A30" s="279" t="s">
        <v>318</v>
      </c>
      <c r="B30" s="280">
        <v>39.600999999999999</v>
      </c>
    </row>
    <row r="31" spans="1:2" x14ac:dyDescent="0.25">
      <c r="A31" s="281" t="s">
        <v>319</v>
      </c>
      <c r="B31" s="282"/>
    </row>
    <row r="32" spans="1:2" ht="29.25" thickBot="1" x14ac:dyDescent="0.3">
      <c r="A32" s="283" t="s">
        <v>538</v>
      </c>
      <c r="B32" s="284">
        <v>39.6</v>
      </c>
    </row>
    <row r="33" spans="1:2" ht="30" x14ac:dyDescent="0.25">
      <c r="A33" s="285" t="s">
        <v>539</v>
      </c>
      <c r="B33" s="286">
        <v>39.6</v>
      </c>
    </row>
    <row r="34" spans="1:2" x14ac:dyDescent="0.25">
      <c r="A34" s="287" t="s">
        <v>320</v>
      </c>
      <c r="B34" s="288">
        <v>0</v>
      </c>
    </row>
    <row r="35" spans="1:2" x14ac:dyDescent="0.25">
      <c r="A35" s="287" t="s">
        <v>321</v>
      </c>
      <c r="B35" s="289">
        <v>39.335999999999999</v>
      </c>
    </row>
    <row r="36" spans="1:2" x14ac:dyDescent="0.25">
      <c r="A36" s="287" t="s">
        <v>322</v>
      </c>
      <c r="B36" s="289">
        <v>32.780999999999999</v>
      </c>
    </row>
    <row r="37" spans="1:2" ht="29.25" thickBot="1" x14ac:dyDescent="0.3">
      <c r="A37" s="283" t="s">
        <v>540</v>
      </c>
      <c r="B37" s="284">
        <v>0</v>
      </c>
    </row>
    <row r="38" spans="1:2" x14ac:dyDescent="0.25">
      <c r="A38" s="287" t="s">
        <v>541</v>
      </c>
      <c r="B38" s="288" t="s">
        <v>458</v>
      </c>
    </row>
    <row r="39" spans="1:2" x14ac:dyDescent="0.25">
      <c r="A39" s="287" t="s">
        <v>320</v>
      </c>
      <c r="B39" s="288" t="s">
        <v>458</v>
      </c>
    </row>
    <row r="40" spans="1:2" x14ac:dyDescent="0.25">
      <c r="A40" s="287" t="s">
        <v>321</v>
      </c>
      <c r="B40" s="288" t="s">
        <v>458</v>
      </c>
    </row>
    <row r="41" spans="1:2" x14ac:dyDescent="0.25">
      <c r="A41" s="287" t="s">
        <v>322</v>
      </c>
      <c r="B41" s="288" t="s">
        <v>458</v>
      </c>
    </row>
    <row r="42" spans="1:2" ht="29.25" thickBot="1" x14ac:dyDescent="0.3">
      <c r="A42" s="283" t="s">
        <v>542</v>
      </c>
      <c r="B42" s="284">
        <v>0</v>
      </c>
    </row>
    <row r="43" spans="1:2" ht="30" x14ac:dyDescent="0.25">
      <c r="A43" s="285" t="s">
        <v>565</v>
      </c>
      <c r="B43" s="286">
        <v>0</v>
      </c>
    </row>
    <row r="44" spans="1:2" x14ac:dyDescent="0.25">
      <c r="A44" s="287" t="s">
        <v>320</v>
      </c>
      <c r="B44" s="288">
        <v>0</v>
      </c>
    </row>
    <row r="45" spans="1:2" x14ac:dyDescent="0.25">
      <c r="A45" s="287" t="s">
        <v>321</v>
      </c>
      <c r="B45" s="289">
        <v>0</v>
      </c>
    </row>
    <row r="46" spans="1:2" x14ac:dyDescent="0.25">
      <c r="A46" s="287" t="s">
        <v>322</v>
      </c>
      <c r="B46" s="289">
        <v>0</v>
      </c>
    </row>
    <row r="47" spans="1:2" ht="29.25" thickBot="1" x14ac:dyDescent="0.3">
      <c r="A47" s="283" t="s">
        <v>323</v>
      </c>
      <c r="B47" s="290" t="s">
        <v>458</v>
      </c>
    </row>
    <row r="48" spans="1:2" x14ac:dyDescent="0.25">
      <c r="A48" s="287" t="s">
        <v>319</v>
      </c>
      <c r="B48" s="288" t="s">
        <v>458</v>
      </c>
    </row>
    <row r="49" spans="1:2" x14ac:dyDescent="0.25">
      <c r="A49" s="287" t="s">
        <v>543</v>
      </c>
      <c r="B49" s="288" t="s">
        <v>458</v>
      </c>
    </row>
    <row r="50" spans="1:2" x14ac:dyDescent="0.25">
      <c r="A50" s="287" t="s">
        <v>544</v>
      </c>
      <c r="B50" s="288" t="s">
        <v>458</v>
      </c>
    </row>
    <row r="51" spans="1:2" ht="30" x14ac:dyDescent="0.25">
      <c r="A51" s="287" t="s">
        <v>545</v>
      </c>
      <c r="B51" s="288" t="s">
        <v>458</v>
      </c>
    </row>
    <row r="52" spans="1:2" ht="16.5" thickBot="1" x14ac:dyDescent="0.3">
      <c r="A52" s="283" t="s">
        <v>324</v>
      </c>
      <c r="B52" s="291">
        <v>100</v>
      </c>
    </row>
    <row r="53" spans="1:2" ht="16.5" thickBot="1" x14ac:dyDescent="0.3">
      <c r="A53" s="283" t="s">
        <v>325</v>
      </c>
      <c r="B53" s="292">
        <v>39.336979119999995</v>
      </c>
    </row>
    <row r="54" spans="1:2" ht="16.5" thickBot="1" x14ac:dyDescent="0.3">
      <c r="A54" s="283" t="s">
        <v>326</v>
      </c>
      <c r="B54" s="291">
        <v>100</v>
      </c>
    </row>
    <row r="55" spans="1:2" ht="16.5" thickBot="1" x14ac:dyDescent="0.3">
      <c r="A55" s="283" t="s">
        <v>327</v>
      </c>
      <c r="B55" s="292">
        <v>32.780815939999997</v>
      </c>
    </row>
    <row r="56" spans="1:2" x14ac:dyDescent="0.25">
      <c r="A56" s="48" t="s">
        <v>328</v>
      </c>
      <c r="B56" s="50"/>
    </row>
    <row r="57" spans="1:2" x14ac:dyDescent="0.25">
      <c r="A57" s="52" t="s">
        <v>329</v>
      </c>
      <c r="B57" s="52" t="s">
        <v>566</v>
      </c>
    </row>
    <row r="58" spans="1:2" x14ac:dyDescent="0.25">
      <c r="A58" s="52" t="s">
        <v>330</v>
      </c>
      <c r="B58" s="52" t="s">
        <v>481</v>
      </c>
    </row>
    <row r="59" spans="1:2" x14ac:dyDescent="0.25">
      <c r="A59" s="52" t="s">
        <v>331</v>
      </c>
      <c r="B59" s="52" t="s">
        <v>481</v>
      </c>
    </row>
    <row r="60" spans="1:2" x14ac:dyDescent="0.25">
      <c r="A60" s="52" t="s">
        <v>332</v>
      </c>
      <c r="B60" s="52" t="s">
        <v>552</v>
      </c>
    </row>
    <row r="61" spans="1:2" ht="16.5" thickBot="1" x14ac:dyDescent="0.3">
      <c r="A61" s="53" t="s">
        <v>333</v>
      </c>
      <c r="B61" s="53" t="s">
        <v>481</v>
      </c>
    </row>
    <row r="62" spans="1:2" ht="30.75" thickBot="1" x14ac:dyDescent="0.3">
      <c r="A62" s="50" t="s">
        <v>334</v>
      </c>
      <c r="B62" s="51"/>
    </row>
    <row r="63" spans="1:2" ht="29.25" thickBot="1" x14ac:dyDescent="0.3">
      <c r="A63" s="45" t="s">
        <v>335</v>
      </c>
      <c r="B63" s="51"/>
    </row>
    <row r="64" spans="1:2" ht="16.5" thickBot="1" x14ac:dyDescent="0.3">
      <c r="A64" s="50" t="s">
        <v>319</v>
      </c>
      <c r="B64" s="55" t="s">
        <v>481</v>
      </c>
    </row>
    <row r="65" spans="1:2" ht="16.5" thickBot="1" x14ac:dyDescent="0.3">
      <c r="A65" s="50" t="s">
        <v>336</v>
      </c>
      <c r="B65" s="51" t="s">
        <v>481</v>
      </c>
    </row>
    <row r="66" spans="1:2" ht="16.5" thickBot="1" x14ac:dyDescent="0.3">
      <c r="A66" s="50" t="s">
        <v>337</v>
      </c>
      <c r="B66" s="55" t="s">
        <v>481</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481</v>
      </c>
    </row>
    <row r="70" spans="1:2" ht="16.5" thickBot="1" x14ac:dyDescent="0.3">
      <c r="A70" s="52" t="s">
        <v>341</v>
      </c>
      <c r="B70" s="57" t="s">
        <v>481</v>
      </c>
    </row>
    <row r="71" spans="1:2" ht="16.5" thickBot="1" x14ac:dyDescent="0.3">
      <c r="A71" s="52" t="s">
        <v>342</v>
      </c>
      <c r="B71" s="57"/>
    </row>
    <row r="72" spans="1:2" ht="29.25" thickBot="1" x14ac:dyDescent="0.3">
      <c r="A72" s="56" t="s">
        <v>343</v>
      </c>
      <c r="B72" s="55" t="s">
        <v>587</v>
      </c>
    </row>
    <row r="73" spans="1:2" ht="28.5" customHeight="1" x14ac:dyDescent="0.25">
      <c r="A73" s="48" t="s">
        <v>344</v>
      </c>
      <c r="B73" s="437" t="s">
        <v>489</v>
      </c>
    </row>
    <row r="74" spans="1:2" x14ac:dyDescent="0.25">
      <c r="A74" s="52" t="s">
        <v>345</v>
      </c>
      <c r="B74" s="438"/>
    </row>
    <row r="75" spans="1:2" x14ac:dyDescent="0.25">
      <c r="A75" s="52" t="s">
        <v>346</v>
      </c>
      <c r="B75" s="438"/>
    </row>
    <row r="76" spans="1:2" x14ac:dyDescent="0.25">
      <c r="A76" s="52" t="s">
        <v>347</v>
      </c>
      <c r="B76" s="438"/>
    </row>
    <row r="77" spans="1:2" x14ac:dyDescent="0.25">
      <c r="A77" s="52" t="s">
        <v>348</v>
      </c>
      <c r="B77" s="438"/>
    </row>
    <row r="78" spans="1:2" ht="16.5" thickBot="1" x14ac:dyDescent="0.3">
      <c r="A78" s="58" t="s">
        <v>349</v>
      </c>
      <c r="B78" s="43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2022-04-08T15:06:22Z</dcterms:modified>
</cp:coreProperties>
</file>